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chenkosd\Desktop\ЛОТы на сайт\26.01.2026\"/>
    </mc:Choice>
  </mc:AlternateContent>
  <bookViews>
    <workbookView xWindow="0" yWindow="0" windowWidth="23640" windowHeight="9000"/>
  </bookViews>
  <sheets>
    <sheet name="лот" sheetId="1" r:id="rId1"/>
  </sheets>
  <definedNames>
    <definedName name="_xlnm._FilterDatabase" localSheetId="0" hidden="1">лот!$B$9:$L$99</definedName>
    <definedName name="_xlnm.Print_Area" localSheetId="0">лот!$A$1:$L$106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2" i="1" l="1"/>
  <c r="I82" i="1" s="1"/>
  <c r="E85" i="1" l="1"/>
  <c r="G12" i="1" l="1"/>
  <c r="I12" i="1" s="1"/>
  <c r="G13" i="1"/>
  <c r="I13" i="1" s="1"/>
  <c r="G11" i="1"/>
  <c r="I11" i="1" s="1"/>
  <c r="G14" i="1"/>
  <c r="I14" i="1" s="1"/>
  <c r="G81" i="1"/>
  <c r="I81" i="1" s="1"/>
  <c r="G83" i="1"/>
  <c r="I83" i="1" s="1"/>
  <c r="G34" i="1"/>
  <c r="I34" i="1" s="1"/>
  <c r="G79" i="1"/>
  <c r="I79" i="1" s="1"/>
  <c r="G78" i="1"/>
  <c r="I78" i="1" s="1"/>
  <c r="G77" i="1"/>
  <c r="I77" i="1" s="1"/>
  <c r="G76" i="1"/>
  <c r="I76" i="1" s="1"/>
  <c r="G75" i="1"/>
  <c r="I75" i="1" s="1"/>
  <c r="G69" i="1"/>
  <c r="I69" i="1" s="1"/>
  <c r="G70" i="1"/>
  <c r="I70" i="1" s="1"/>
  <c r="G71" i="1"/>
  <c r="I71" i="1" s="1"/>
  <c r="G72" i="1"/>
  <c r="I72" i="1" s="1"/>
  <c r="G73" i="1"/>
  <c r="I73" i="1" s="1"/>
  <c r="G74" i="1"/>
  <c r="I74" i="1" s="1"/>
  <c r="G80" i="1"/>
  <c r="I80" i="1" s="1"/>
  <c r="G84" i="1"/>
  <c r="I84" i="1" s="1"/>
  <c r="G65" i="1"/>
  <c r="I65" i="1" s="1"/>
  <c r="G56" i="1"/>
  <c r="I56" i="1" s="1"/>
  <c r="G57" i="1"/>
  <c r="I57" i="1" s="1"/>
  <c r="G58" i="1"/>
  <c r="I58" i="1" s="1"/>
  <c r="G59" i="1"/>
  <c r="I59" i="1" s="1"/>
  <c r="G44" i="1"/>
  <c r="I44" i="1" s="1"/>
  <c r="G45" i="1"/>
  <c r="I45" i="1" s="1"/>
  <c r="G46" i="1"/>
  <c r="I46" i="1" s="1"/>
  <c r="G47" i="1"/>
  <c r="I47" i="1" s="1"/>
  <c r="G48" i="1"/>
  <c r="I48" i="1" s="1"/>
  <c r="G49" i="1"/>
  <c r="I49" i="1" s="1"/>
  <c r="G50" i="1"/>
  <c r="I50" i="1" s="1"/>
  <c r="G67" i="1" l="1"/>
  <c r="I67" i="1" s="1"/>
  <c r="G68" i="1"/>
  <c r="I68" i="1" s="1"/>
  <c r="G31" i="1"/>
  <c r="I31" i="1" s="1"/>
  <c r="G32" i="1"/>
  <c r="I32" i="1" s="1"/>
  <c r="G33" i="1"/>
  <c r="I33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51" i="1"/>
  <c r="I51" i="1" s="1"/>
  <c r="G52" i="1"/>
  <c r="I52" i="1" s="1"/>
  <c r="G53" i="1"/>
  <c r="I53" i="1" s="1"/>
  <c r="G54" i="1"/>
  <c r="I54" i="1" s="1"/>
  <c r="G55" i="1"/>
  <c r="I55" i="1" s="1"/>
  <c r="G60" i="1"/>
  <c r="I60" i="1" s="1"/>
  <c r="G61" i="1"/>
  <c r="I61" i="1" s="1"/>
  <c r="G62" i="1"/>
  <c r="I62" i="1" s="1"/>
  <c r="G63" i="1"/>
  <c r="I63" i="1" s="1"/>
  <c r="G64" i="1"/>
  <c r="I64" i="1" s="1"/>
  <c r="G66" i="1"/>
  <c r="I66" i="1" s="1"/>
  <c r="G30" i="1"/>
  <c r="I30" i="1" s="1"/>
  <c r="G29" i="1"/>
  <c r="I29" i="1" s="1"/>
  <c r="G28" i="1"/>
  <c r="I28" i="1" s="1"/>
  <c r="G27" i="1"/>
  <c r="I27" i="1" s="1"/>
  <c r="G26" i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I85" i="1" l="1"/>
</calcChain>
</file>

<file path=xl/sharedStrings.xml><?xml version="1.0" encoding="utf-8"?>
<sst xmlns="http://schemas.openxmlformats.org/spreadsheetml/2006/main" count="370" uniqueCount="147">
  <si>
    <t xml:space="preserve">Приложение №  1  </t>
  </si>
  <si>
    <t>г.Саратов</t>
  </si>
  <si>
    <t>____________________ в лице _____________________________________________________,  действующего на основании _____________________, именуемое в дальнейшем Покупатель, с одной стороны, и ___________________, в лице Генерального директора ____________________________,   действующего на основании  Устава, именуемое в дальнейшем Продавец, с другой стороны, именуемые в дальнейшем Стороны, договорились о нижеследующем:</t>
  </si>
  <si>
    <t>1. Продавец передает в собственность Покупателя, а Покупатель принимает и оплачивает Товар на условиях настоящего Приложения.</t>
  </si>
  <si>
    <t>№</t>
  </si>
  <si>
    <t>Номенклатурный номер</t>
  </si>
  <si>
    <t>Наименование</t>
  </si>
  <si>
    <t>Ед. изм.</t>
  </si>
  <si>
    <t xml:space="preserve">Кол-во             </t>
  </si>
  <si>
    <t xml:space="preserve">Цена за ед. продукции без НДС (руб) </t>
  </si>
  <si>
    <t>Сумма без НДС (руб)</t>
  </si>
  <si>
    <t xml:space="preserve">Ставка НДС  </t>
  </si>
  <si>
    <t xml:space="preserve">Общая стоимость продукции (руб) </t>
  </si>
  <si>
    <t>Местонахождение НВЛ</t>
  </si>
  <si>
    <t>№ склада</t>
  </si>
  <si>
    <t>Техническое состояние ТМЦ</t>
  </si>
  <si>
    <t>МЦ44531</t>
  </si>
  <si>
    <t>Трансформатор ТМ-400/10/1/шт</t>
  </si>
  <si>
    <t>шт</t>
  </si>
  <si>
    <t>МЦ44532</t>
  </si>
  <si>
    <t>трансформатор ТМ-400/6/1/шт</t>
  </si>
  <si>
    <t>МЦ15351</t>
  </si>
  <si>
    <t>Трансформатор ТМ-630-6/1/шт</t>
  </si>
  <si>
    <t>МЦ01639600</t>
  </si>
  <si>
    <t>Эл.Двигатель 17 квт/1/шт</t>
  </si>
  <si>
    <t>МЦ01628100</t>
  </si>
  <si>
    <t>Эл.двигатель 22 кВт 1000 об/мин  Зав№215/1/шт</t>
  </si>
  <si>
    <t>МЦ01624100</t>
  </si>
  <si>
    <t>Эл.двигатель 22кВт  978 об/мин          Зав№312/1/шт</t>
  </si>
  <si>
    <t>МЦ01624300</t>
  </si>
  <si>
    <t>Эл.двигатель 22кВт  978 об/мин Зав№326/1/шт</t>
  </si>
  <si>
    <t>МЦ4102</t>
  </si>
  <si>
    <t>Эл.двигатель 30квт скв.23 Яз./1/шт</t>
  </si>
  <si>
    <t>МЦ4407</t>
  </si>
  <si>
    <t>Эл.двигатель ВАО 30 квт/1/шт</t>
  </si>
  <si>
    <t>МЦ34456</t>
  </si>
  <si>
    <t>Электродвигатель  22 кВт/1/шт</t>
  </si>
  <si>
    <t>МЦ31392</t>
  </si>
  <si>
    <t>Электродвигатель 22 кВт/1/шт</t>
  </si>
  <si>
    <t>МЦ31393</t>
  </si>
  <si>
    <t>МЦ01637000</t>
  </si>
  <si>
    <t>Электродвигатель 30 квт/1/шт</t>
  </si>
  <si>
    <t>МЦ01638100</t>
  </si>
  <si>
    <t>МЦ01619000</t>
  </si>
  <si>
    <t>Электродвигатель 5 кВт 735 об\мин/1/шт</t>
  </si>
  <si>
    <t>МЦ61439</t>
  </si>
  <si>
    <t>Электродвигатель 5А225М8 30/750/1/шт.</t>
  </si>
  <si>
    <t>00-00001719</t>
  </si>
  <si>
    <t>Трансформатор ТМ-100/10 кВ б/у</t>
  </si>
  <si>
    <t>СН-00026796</t>
  </si>
  <si>
    <t>Трансформатор ТСЗ-400/6 кВ с повреждением</t>
  </si>
  <si>
    <t>Саратовский филиал ПАО НК "РуссНефть"</t>
  </si>
  <si>
    <t>Итого:</t>
  </si>
  <si>
    <t xml:space="preserve">1. 2. Стоимость товара, поставляемого по настоящему Приложению, составляет:  </t>
  </si>
  <si>
    <t>2. Условия оплаты</t>
  </si>
  <si>
    <t>2.1. Условия оплаты: 100% предоплата.</t>
  </si>
  <si>
    <t>2.2. Форма оплаты: перечисление денежных средств на расчетный счет Поставщика.</t>
  </si>
  <si>
    <t>3. Условия поставки товара</t>
  </si>
  <si>
    <t>3.1 Поставка осуществляется самовывозом автомобильным транспортом Покупателя.Право собственности на Товар,  переходит от Поставщика  к Покупателю в момент приема-передачи Товара на складе Поставщика, что удостоверяется отметкой  в товарной накладной по форме ТОРГ-12.</t>
  </si>
  <si>
    <t>4. Прочие условия</t>
  </si>
  <si>
    <t>4.1. Настоящее Приложение к  Договору №                                от                         вступает в силу с даты его подписания обеими Сторонами.</t>
  </si>
  <si>
    <t xml:space="preserve">4.2. Во всем остальном, что не предусмотрено настоящим Приложением,Стороны руководствуются условиями  Договора №                       от </t>
  </si>
  <si>
    <t>4.3. Настоящее Приложение составлено в двух подлинных экземплярах, имеющих одинаковую юридическую силу, по одному для каждой из Сторон.</t>
  </si>
  <si>
    <t>Покупатель:</t>
  </si>
  <si>
    <t>Поставщик:</t>
  </si>
  <si>
    <t>Начальник УМТО_________________</t>
  </si>
  <si>
    <t>Д.С. Участкин</t>
  </si>
  <si>
    <t>3.3. Базис отгрузки для автотранспорта:</t>
  </si>
  <si>
    <t>Подшипник 7616</t>
  </si>
  <si>
    <t>Подшипник Z210К</t>
  </si>
  <si>
    <t>Подшипник 309А 8Сп Н</t>
  </si>
  <si>
    <t>Подшипник 6208</t>
  </si>
  <si>
    <t>Подшипник 2110 П</t>
  </si>
  <si>
    <t>Подшипник 5361 БЕ</t>
  </si>
  <si>
    <t>Подшипник 2230 ССВ 33</t>
  </si>
  <si>
    <t>Подшипник 2318 КМ вн.обойм (12318 КН наруж.обойм)</t>
  </si>
  <si>
    <t>Подшипник 8ГПЗ 11312</t>
  </si>
  <si>
    <t>Подшипник 7216</t>
  </si>
  <si>
    <t>Подшипник 118</t>
  </si>
  <si>
    <t>Подшипник 6209</t>
  </si>
  <si>
    <t>Подшипник 30206</t>
  </si>
  <si>
    <t>Подшипник АПЗ-20</t>
  </si>
  <si>
    <t>Подшипник 27307</t>
  </si>
  <si>
    <t>Подшипник 113128 ГПЗ</t>
  </si>
  <si>
    <t>Подшипник 65970</t>
  </si>
  <si>
    <t>Подшипник 111</t>
  </si>
  <si>
    <t>Подшипник 53610</t>
  </si>
  <si>
    <t>Подшипник 30 АКБ</t>
  </si>
  <si>
    <t>Подшипник 311</t>
  </si>
  <si>
    <t>Подшипник 20-102805 (102605)</t>
  </si>
  <si>
    <t>Подшипник 20308</t>
  </si>
  <si>
    <t>Подшипник 6-209</t>
  </si>
  <si>
    <t>Подшипник 113</t>
  </si>
  <si>
    <t>Подшипник 112</t>
  </si>
  <si>
    <t>Подшипник 2315 КМ</t>
  </si>
  <si>
    <t>Подшипник 32310 АЕ</t>
  </si>
  <si>
    <t>Подшипник NU-220 внутр.обойм (WU-220 NА)</t>
  </si>
  <si>
    <t>Подшипник 10 ГПЗ 2224 КМ</t>
  </si>
  <si>
    <t>Подшипник 807713</t>
  </si>
  <si>
    <t>Подшипник 53518</t>
  </si>
  <si>
    <t>Подшипник 60205</t>
  </si>
  <si>
    <t>Подшипник 63608 (53602)</t>
  </si>
  <si>
    <t>Подшипник 211 СПЗ</t>
  </si>
  <si>
    <t>Подшипник 2208 КМ</t>
  </si>
  <si>
    <t>Подшипник 02410 ГПЗ</t>
  </si>
  <si>
    <t>Подшипник 42310</t>
  </si>
  <si>
    <t>Подшипник 211</t>
  </si>
  <si>
    <t>Подшипник ЗНПЗ</t>
  </si>
  <si>
    <t>Подшипник 80205</t>
  </si>
  <si>
    <t>Подшипник 2718</t>
  </si>
  <si>
    <t>Подшипник 210</t>
  </si>
  <si>
    <t>Подшипник 1611 ВГПЗ</t>
  </si>
  <si>
    <t xml:space="preserve">Подшипник 2208 </t>
  </si>
  <si>
    <t>Подшипник 27310НУ1</t>
  </si>
  <si>
    <t>Подшипник 42314</t>
  </si>
  <si>
    <t>Подшипник 5ГП3409АК</t>
  </si>
  <si>
    <t>Подшипник 12210 ЗПЗ</t>
  </si>
  <si>
    <t>Подшипник 10ГПЗ 2218 КМ</t>
  </si>
  <si>
    <t>Подшипник 2 ГПЗ</t>
  </si>
  <si>
    <t>Подшипник 3 ГПЗ 220А</t>
  </si>
  <si>
    <t>Подшипник 8 ГПЗ 60307А</t>
  </si>
  <si>
    <t>Подшипник 27310НУ1 (15 ГПЗ)</t>
  </si>
  <si>
    <t>Подшипник 10 ГПЗ 432310 КГН</t>
  </si>
  <si>
    <t>Подшипник 63072</t>
  </si>
  <si>
    <t>Подшипник СП3211</t>
  </si>
  <si>
    <t>Подшипник СП36-213</t>
  </si>
  <si>
    <t>Подшипник 15 ГПз 7313К1</t>
  </si>
  <si>
    <t>Подшипник 22318 V33</t>
  </si>
  <si>
    <t>Подшипник 5ГПЗ 226</t>
  </si>
  <si>
    <t>Подшипник 709</t>
  </si>
  <si>
    <t>Подшипник 8111</t>
  </si>
  <si>
    <t>Подшипник 180312</t>
  </si>
  <si>
    <t>Подшипник 6-215</t>
  </si>
  <si>
    <t>Подшипник 2110</t>
  </si>
  <si>
    <t>Подшипник СП36-215</t>
  </si>
  <si>
    <t>Подшипник 4ГПЗ 2110П</t>
  </si>
  <si>
    <t>Подшипник 7616А СПЗ</t>
  </si>
  <si>
    <t>Подшипник 22219 V33</t>
  </si>
  <si>
    <t>Подшипник 2203 ГПЗ</t>
  </si>
  <si>
    <t>Подшипник 53620 (11 ГПЗ-3)</t>
  </si>
  <si>
    <t>Заволжский участок цеха МТО, р.п. Степное</t>
  </si>
  <si>
    <t>Склад №6</t>
  </si>
  <si>
    <t>3.2. Грузоотправитель: Саратовский филиал ПАО НК "РуссНефть" Российская Федерация, 410038, город Саратов, 1-й Соколовогорский пр,  11</t>
  </si>
  <si>
    <t>к  Договору №  ____________от _______________2026г.</t>
  </si>
  <si>
    <t>Лот № 55-2026</t>
  </si>
  <si>
    <t>Реализация подшипников б/у с объектов Саратовского филиала ПАО НК "РуссНефть"</t>
  </si>
  <si>
    <t>"____" _______________2026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</si>
</sst>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р_."/>
    <numFmt numFmtId="165" formatCode="#,##0_р_."/>
    <numFmt numFmtId="166" formatCode="0.000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sz val="10"/>
      <color rgb="FFFF0000"/>
      <name val="Arial"/>
      <family val="2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Fill="1"/>
    <xf numFmtId="0" fontId="0" fillId="2" borderId="0" xfId="0" applyFill="1" applyBorder="1"/>
    <xf numFmtId="0" fontId="4" fillId="0" borderId="0" xfId="0" applyFont="1" applyAlignment="1">
      <alignment horizontal="centerContinuous" wrapText="1"/>
    </xf>
    <xf numFmtId="0" fontId="0" fillId="0" borderId="0" xfId="0" applyAlignment="1">
      <alignment horizontal="centerContinuous" wrapText="1"/>
    </xf>
    <xf numFmtId="0" fontId="3" fillId="0" borderId="0" xfId="0" applyFont="1" applyAlignment="1">
      <alignment horizontal="centerContinuous" wrapText="1"/>
    </xf>
    <xf numFmtId="0" fontId="5" fillId="3" borderId="0" xfId="0" applyFont="1" applyFill="1"/>
    <xf numFmtId="0" fontId="6" fillId="0" borderId="0" xfId="0" applyFont="1"/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5" fillId="0" borderId="14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4" fillId="2" borderId="0" xfId="0" applyFont="1" applyFill="1" applyBorder="1"/>
    <xf numFmtId="0" fontId="14" fillId="2" borderId="0" xfId="0" applyFont="1" applyFill="1"/>
    <xf numFmtId="0" fontId="1" fillId="2" borderId="0" xfId="0" applyFont="1" applyFill="1" applyBorder="1"/>
    <xf numFmtId="0" fontId="1" fillId="2" borderId="0" xfId="0" applyFont="1" applyFill="1"/>
    <xf numFmtId="0" fontId="7" fillId="2" borderId="0" xfId="0" applyFont="1" applyFill="1" applyAlignment="1">
      <alignment horizontal="left" vertical="center"/>
    </xf>
    <xf numFmtId="0" fontId="15" fillId="2" borderId="0" xfId="0" applyFont="1" applyFill="1" applyBorder="1"/>
    <xf numFmtId="0" fontId="15" fillId="2" borderId="0" xfId="0" applyFont="1" applyFill="1"/>
    <xf numFmtId="0" fontId="15" fillId="0" borderId="0" xfId="0" applyFont="1" applyFill="1"/>
    <xf numFmtId="0" fontId="7" fillId="2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2" borderId="0" xfId="0" applyFont="1" applyFill="1" applyBorder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165" fontId="5" fillId="0" borderId="14" xfId="0" applyNumberFormat="1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0" borderId="14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165" fontId="5" fillId="0" borderId="21" xfId="0" applyNumberFormat="1" applyFont="1" applyFill="1" applyBorder="1" applyAlignment="1">
      <alignment horizontal="center" vertical="center" wrapText="1"/>
    </xf>
    <xf numFmtId="4" fontId="5" fillId="0" borderId="21" xfId="0" applyNumberFormat="1" applyFont="1" applyFill="1" applyBorder="1" applyAlignment="1">
      <alignment horizontal="center" vertical="center" wrapText="1"/>
    </xf>
    <xf numFmtId="9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166" fontId="12" fillId="0" borderId="5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165" fontId="5" fillId="0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4" fontId="5" fillId="0" borderId="18" xfId="0" applyNumberFormat="1" applyFont="1" applyFill="1" applyBorder="1" applyAlignment="1">
      <alignment horizontal="center" vertical="center" wrapText="1"/>
    </xf>
    <xf numFmtId="9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9" fontId="5" fillId="0" borderId="1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 wrapText="1"/>
    </xf>
    <xf numFmtId="164" fontId="5" fillId="0" borderId="20" xfId="0" applyNumberFormat="1" applyFont="1" applyFill="1" applyBorder="1" applyAlignment="1">
      <alignment horizontal="center" vertical="center" wrapText="1"/>
    </xf>
    <xf numFmtId="164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/>
    </xf>
    <xf numFmtId="0" fontId="4" fillId="2" borderId="2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5" fillId="0" borderId="0" xfId="0" applyNumberFormat="1" applyFont="1" applyFill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0" fillId="0" borderId="0" xfId="0" applyFont="1"/>
  </cellXfs>
  <cellStyles count="2">
    <cellStyle name="Обычный" xfId="0" builtinId="0"/>
    <cellStyle name="Обычный_Лист1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tabSelected="1" view="pageBreakPreview" zoomScale="75" zoomScaleNormal="75" zoomScaleSheetLayoutView="75" workbookViewId="0">
      <selection activeCell="C6" sqref="C6:J6"/>
    </sheetView>
  </sheetViews>
  <sheetFormatPr defaultRowHeight="12.75" x14ac:dyDescent="0.2"/>
  <cols>
    <col min="2" max="2" width="20.140625" hidden="1" customWidth="1"/>
    <col min="3" max="3" width="47.85546875" style="35" customWidth="1"/>
    <col min="4" max="4" width="18.5703125" customWidth="1"/>
    <col min="5" max="5" width="15" customWidth="1"/>
    <col min="6" max="6" width="16.7109375" customWidth="1"/>
    <col min="7" max="7" width="17.140625" customWidth="1"/>
    <col min="8" max="8" width="13.5703125" customWidth="1"/>
    <col min="9" max="9" width="17" customWidth="1"/>
    <col min="10" max="10" width="35.42578125" customWidth="1"/>
    <col min="11" max="11" width="14.28515625" style="4" customWidth="1"/>
    <col min="12" max="12" width="42.140625" style="4" customWidth="1"/>
  </cols>
  <sheetData>
    <row r="1" spans="1:12" ht="18" x14ac:dyDescent="0.25">
      <c r="B1" s="1"/>
      <c r="C1" s="2"/>
      <c r="F1" s="3" t="s">
        <v>144</v>
      </c>
    </row>
    <row r="2" spans="1:12" ht="48" customHeight="1" x14ac:dyDescent="0.25">
      <c r="C2" s="5" t="s">
        <v>145</v>
      </c>
      <c r="D2" s="6"/>
      <c r="E2" s="6"/>
      <c r="F2" s="6"/>
      <c r="G2" s="7"/>
      <c r="H2" s="6"/>
      <c r="I2" s="6"/>
      <c r="J2" s="6"/>
    </row>
    <row r="3" spans="1:12" ht="18.75" customHeight="1" x14ac:dyDescent="0.25">
      <c r="C3" s="8" t="s">
        <v>0</v>
      </c>
      <c r="D3" s="9"/>
      <c r="E3" s="9"/>
      <c r="F3" s="9"/>
      <c r="G3" s="9"/>
    </row>
    <row r="4" spans="1:12" ht="27" customHeight="1" x14ac:dyDescent="0.25">
      <c r="C4" s="8" t="s">
        <v>143</v>
      </c>
      <c r="D4" s="9"/>
      <c r="E4" s="9"/>
      <c r="F4" s="9"/>
      <c r="G4" s="9"/>
    </row>
    <row r="5" spans="1:12" ht="27.75" customHeight="1" x14ac:dyDescent="0.2">
      <c r="C5" s="90" t="s">
        <v>1</v>
      </c>
      <c r="D5" s="90"/>
      <c r="E5" s="90"/>
      <c r="F5" s="90"/>
      <c r="G5" s="90"/>
      <c r="I5" s="96" t="s">
        <v>146</v>
      </c>
    </row>
    <row r="6" spans="1:12" ht="60" customHeight="1" x14ac:dyDescent="0.25">
      <c r="C6" s="91" t="s">
        <v>2</v>
      </c>
      <c r="D6" s="91"/>
      <c r="E6" s="91"/>
      <c r="F6" s="91"/>
      <c r="G6" s="91"/>
      <c r="H6" s="91"/>
      <c r="I6" s="91"/>
      <c r="J6" s="91"/>
    </row>
    <row r="7" spans="1:12" ht="27" customHeight="1" x14ac:dyDescent="0.2">
      <c r="C7" s="80" t="s">
        <v>3</v>
      </c>
      <c r="D7" s="80"/>
      <c r="E7" s="80"/>
      <c r="F7" s="80"/>
      <c r="G7" s="80"/>
      <c r="H7" s="80"/>
      <c r="I7" s="80"/>
      <c r="J7" s="80"/>
    </row>
    <row r="8" spans="1:12" ht="13.5" thickBot="1" x14ac:dyDescent="0.25">
      <c r="C8" s="80"/>
      <c r="D8" s="80"/>
      <c r="E8" s="80"/>
      <c r="F8" s="80"/>
      <c r="G8" s="80"/>
      <c r="H8" s="80"/>
      <c r="I8" s="80"/>
      <c r="J8" s="80"/>
    </row>
    <row r="9" spans="1:12" ht="66.75" customHeight="1" thickBot="1" x14ac:dyDescent="0.25">
      <c r="A9" s="92" t="s">
        <v>4</v>
      </c>
      <c r="B9" s="10" t="s">
        <v>5</v>
      </c>
      <c r="C9" s="11" t="s">
        <v>6</v>
      </c>
      <c r="D9" s="11" t="s">
        <v>7</v>
      </c>
      <c r="E9" s="12" t="s">
        <v>8</v>
      </c>
      <c r="F9" s="13" t="s">
        <v>9</v>
      </c>
      <c r="G9" s="13" t="s">
        <v>10</v>
      </c>
      <c r="H9" s="13" t="s">
        <v>11</v>
      </c>
      <c r="I9" s="13" t="s">
        <v>12</v>
      </c>
      <c r="J9" s="14" t="s">
        <v>13</v>
      </c>
      <c r="K9" s="14" t="s">
        <v>14</v>
      </c>
      <c r="L9" s="14" t="s">
        <v>15</v>
      </c>
    </row>
    <row r="10" spans="1:12" ht="21" customHeight="1" thickBot="1" x14ac:dyDescent="0.25">
      <c r="A10" s="93"/>
      <c r="B10" s="94" t="s">
        <v>51</v>
      </c>
      <c r="C10" s="94"/>
      <c r="D10" s="94"/>
      <c r="E10" s="94"/>
      <c r="F10" s="94"/>
      <c r="G10" s="94"/>
      <c r="H10" s="94"/>
      <c r="I10" s="94"/>
      <c r="J10" s="94"/>
      <c r="K10" s="94"/>
      <c r="L10" s="95"/>
    </row>
    <row r="11" spans="1:12" s="16" customFormat="1" ht="30" customHeight="1" x14ac:dyDescent="0.25">
      <c r="A11" s="63">
        <v>1</v>
      </c>
      <c r="B11" s="65"/>
      <c r="C11" s="66" t="s">
        <v>68</v>
      </c>
      <c r="D11" s="53" t="s">
        <v>18</v>
      </c>
      <c r="E11" s="15">
        <v>1</v>
      </c>
      <c r="F11" s="54"/>
      <c r="G11" s="54">
        <f>E11*F11</f>
        <v>0</v>
      </c>
      <c r="H11" s="55">
        <v>0.22</v>
      </c>
      <c r="I11" s="54">
        <f>G11*1.22</f>
        <v>0</v>
      </c>
      <c r="J11" s="56" t="s">
        <v>140</v>
      </c>
      <c r="K11" s="67" t="s">
        <v>141</v>
      </c>
      <c r="L11" s="68"/>
    </row>
    <row r="12" spans="1:12" s="16" customFormat="1" ht="30" customHeight="1" x14ac:dyDescent="0.25">
      <c r="A12" s="64">
        <v>2</v>
      </c>
      <c r="B12" s="69"/>
      <c r="C12" s="70" t="s">
        <v>69</v>
      </c>
      <c r="D12" s="57" t="s">
        <v>18</v>
      </c>
      <c r="E12" s="58">
        <v>1</v>
      </c>
      <c r="F12" s="59"/>
      <c r="G12" s="59">
        <f t="shared" ref="G12:G13" si="0">E12*F12</f>
        <v>0</v>
      </c>
      <c r="H12" s="60">
        <v>0.22</v>
      </c>
      <c r="I12" s="59">
        <f t="shared" ref="I12:I13" si="1">G12*1.22</f>
        <v>0</v>
      </c>
      <c r="J12" s="61" t="s">
        <v>140</v>
      </c>
      <c r="K12" s="71" t="s">
        <v>141</v>
      </c>
      <c r="L12" s="72"/>
    </row>
    <row r="13" spans="1:12" s="16" customFormat="1" ht="30" customHeight="1" x14ac:dyDescent="0.25">
      <c r="A13" s="64">
        <v>3</v>
      </c>
      <c r="B13" s="69"/>
      <c r="C13" s="70" t="s">
        <v>70</v>
      </c>
      <c r="D13" s="57" t="s">
        <v>18</v>
      </c>
      <c r="E13" s="58">
        <v>1</v>
      </c>
      <c r="F13" s="59"/>
      <c r="G13" s="44">
        <f t="shared" si="0"/>
        <v>0</v>
      </c>
      <c r="H13" s="62">
        <v>0.22</v>
      </c>
      <c r="I13" s="44">
        <f t="shared" si="1"/>
        <v>0</v>
      </c>
      <c r="J13" s="61" t="s">
        <v>140</v>
      </c>
      <c r="K13" s="71" t="s">
        <v>141</v>
      </c>
      <c r="L13" s="72"/>
    </row>
    <row r="14" spans="1:12" s="16" customFormat="1" ht="30" customHeight="1" x14ac:dyDescent="0.25">
      <c r="A14" s="64">
        <v>4</v>
      </c>
      <c r="B14" s="69"/>
      <c r="C14" s="70" t="s">
        <v>71</v>
      </c>
      <c r="D14" s="57" t="s">
        <v>18</v>
      </c>
      <c r="E14" s="58">
        <v>1</v>
      </c>
      <c r="F14" s="59"/>
      <c r="G14" s="59">
        <f t="shared" ref="G14" si="2">E14*F14</f>
        <v>0</v>
      </c>
      <c r="H14" s="60">
        <v>0.22</v>
      </c>
      <c r="I14" s="59">
        <f t="shared" ref="I14:I77" si="3">G14*1.22</f>
        <v>0</v>
      </c>
      <c r="J14" s="61" t="s">
        <v>140</v>
      </c>
      <c r="K14" s="71" t="s">
        <v>141</v>
      </c>
      <c r="L14" s="72"/>
    </row>
    <row r="15" spans="1:12" s="16" customFormat="1" ht="30" customHeight="1" x14ac:dyDescent="0.25">
      <c r="A15" s="64">
        <v>5</v>
      </c>
      <c r="B15" s="37"/>
      <c r="C15" s="38" t="s">
        <v>72</v>
      </c>
      <c r="D15" s="36" t="s">
        <v>18</v>
      </c>
      <c r="E15" s="17">
        <v>2</v>
      </c>
      <c r="F15" s="44"/>
      <c r="G15" s="44">
        <f t="shared" ref="G15:G30" si="4">E15*F15</f>
        <v>0</v>
      </c>
      <c r="H15" s="62">
        <v>0.22</v>
      </c>
      <c r="I15" s="44">
        <f t="shared" si="3"/>
        <v>0</v>
      </c>
      <c r="J15" s="45" t="s">
        <v>140</v>
      </c>
      <c r="K15" s="73" t="s">
        <v>141</v>
      </c>
      <c r="L15" s="74"/>
    </row>
    <row r="16" spans="1:12" s="16" customFormat="1" ht="30" customHeight="1" x14ac:dyDescent="0.25">
      <c r="A16" s="64">
        <v>6</v>
      </c>
      <c r="B16" s="37"/>
      <c r="C16" s="38" t="s">
        <v>73</v>
      </c>
      <c r="D16" s="36" t="s">
        <v>18</v>
      </c>
      <c r="E16" s="17">
        <v>1</v>
      </c>
      <c r="F16" s="44"/>
      <c r="G16" s="44">
        <f t="shared" si="4"/>
        <v>0</v>
      </c>
      <c r="H16" s="62">
        <v>0.22</v>
      </c>
      <c r="I16" s="44">
        <f t="shared" si="3"/>
        <v>0</v>
      </c>
      <c r="J16" s="45" t="s">
        <v>140</v>
      </c>
      <c r="K16" s="73" t="s">
        <v>141</v>
      </c>
      <c r="L16" s="74"/>
    </row>
    <row r="17" spans="1:12" s="16" customFormat="1" ht="30" customHeight="1" x14ac:dyDescent="0.25">
      <c r="A17" s="64">
        <v>7</v>
      </c>
      <c r="B17" s="37"/>
      <c r="C17" s="38" t="s">
        <v>74</v>
      </c>
      <c r="D17" s="36" t="s">
        <v>18</v>
      </c>
      <c r="E17" s="17">
        <v>1</v>
      </c>
      <c r="F17" s="44"/>
      <c r="G17" s="44">
        <f t="shared" si="4"/>
        <v>0</v>
      </c>
      <c r="H17" s="62">
        <v>0.22</v>
      </c>
      <c r="I17" s="44">
        <f t="shared" si="3"/>
        <v>0</v>
      </c>
      <c r="J17" s="61" t="s">
        <v>140</v>
      </c>
      <c r="K17" s="71" t="s">
        <v>141</v>
      </c>
      <c r="L17" s="74"/>
    </row>
    <row r="18" spans="1:12" s="16" customFormat="1" ht="30" customHeight="1" x14ac:dyDescent="0.25">
      <c r="A18" s="64">
        <v>8</v>
      </c>
      <c r="B18" s="37"/>
      <c r="C18" s="38" t="s">
        <v>75</v>
      </c>
      <c r="D18" s="36" t="s">
        <v>18</v>
      </c>
      <c r="E18" s="17">
        <v>1</v>
      </c>
      <c r="F18" s="44"/>
      <c r="G18" s="44">
        <f t="shared" si="4"/>
        <v>0</v>
      </c>
      <c r="H18" s="62">
        <v>0.22</v>
      </c>
      <c r="I18" s="44">
        <f t="shared" si="3"/>
        <v>0</v>
      </c>
      <c r="J18" s="45" t="s">
        <v>140</v>
      </c>
      <c r="K18" s="73" t="s">
        <v>141</v>
      </c>
      <c r="L18" s="74"/>
    </row>
    <row r="19" spans="1:12" s="16" customFormat="1" ht="30" customHeight="1" x14ac:dyDescent="0.25">
      <c r="A19" s="64">
        <v>9</v>
      </c>
      <c r="B19" s="37"/>
      <c r="C19" s="38" t="s">
        <v>76</v>
      </c>
      <c r="D19" s="36" t="s">
        <v>18</v>
      </c>
      <c r="E19" s="17">
        <v>1</v>
      </c>
      <c r="F19" s="44"/>
      <c r="G19" s="44">
        <f t="shared" si="4"/>
        <v>0</v>
      </c>
      <c r="H19" s="62">
        <v>0.22</v>
      </c>
      <c r="I19" s="44">
        <f t="shared" si="3"/>
        <v>0</v>
      </c>
      <c r="J19" s="45" t="s">
        <v>140</v>
      </c>
      <c r="K19" s="73" t="s">
        <v>141</v>
      </c>
      <c r="L19" s="74"/>
    </row>
    <row r="20" spans="1:12" s="16" customFormat="1" ht="30" customHeight="1" x14ac:dyDescent="0.25">
      <c r="A20" s="64">
        <v>10</v>
      </c>
      <c r="B20" s="37"/>
      <c r="C20" s="38" t="s">
        <v>77</v>
      </c>
      <c r="D20" s="36" t="s">
        <v>18</v>
      </c>
      <c r="E20" s="17">
        <v>1</v>
      </c>
      <c r="F20" s="44"/>
      <c r="G20" s="44">
        <f t="shared" si="4"/>
        <v>0</v>
      </c>
      <c r="H20" s="62">
        <v>0.22</v>
      </c>
      <c r="I20" s="44">
        <f t="shared" si="3"/>
        <v>0</v>
      </c>
      <c r="J20" s="61" t="s">
        <v>140</v>
      </c>
      <c r="K20" s="71" t="s">
        <v>141</v>
      </c>
      <c r="L20" s="74"/>
    </row>
    <row r="21" spans="1:12" s="16" customFormat="1" ht="30" customHeight="1" x14ac:dyDescent="0.25">
      <c r="A21" s="64">
        <v>11</v>
      </c>
      <c r="B21" s="37"/>
      <c r="C21" s="38" t="s">
        <v>78</v>
      </c>
      <c r="D21" s="36" t="s">
        <v>18</v>
      </c>
      <c r="E21" s="17">
        <v>1</v>
      </c>
      <c r="F21" s="44"/>
      <c r="G21" s="44">
        <f t="shared" si="4"/>
        <v>0</v>
      </c>
      <c r="H21" s="62">
        <v>0.22</v>
      </c>
      <c r="I21" s="44">
        <f t="shared" si="3"/>
        <v>0</v>
      </c>
      <c r="J21" s="45" t="s">
        <v>140</v>
      </c>
      <c r="K21" s="73" t="s">
        <v>141</v>
      </c>
      <c r="L21" s="74"/>
    </row>
    <row r="22" spans="1:12" s="16" customFormat="1" ht="30" customHeight="1" x14ac:dyDescent="0.25">
      <c r="A22" s="64">
        <v>12</v>
      </c>
      <c r="B22" s="37"/>
      <c r="C22" s="38" t="s">
        <v>79</v>
      </c>
      <c r="D22" s="36" t="s">
        <v>18</v>
      </c>
      <c r="E22" s="17">
        <v>1</v>
      </c>
      <c r="F22" s="44"/>
      <c r="G22" s="44">
        <f t="shared" si="4"/>
        <v>0</v>
      </c>
      <c r="H22" s="62">
        <v>0.22</v>
      </c>
      <c r="I22" s="44">
        <f t="shared" si="3"/>
        <v>0</v>
      </c>
      <c r="J22" s="45" t="s">
        <v>140</v>
      </c>
      <c r="K22" s="73" t="s">
        <v>141</v>
      </c>
      <c r="L22" s="74"/>
    </row>
    <row r="23" spans="1:12" s="16" customFormat="1" ht="30" customHeight="1" x14ac:dyDescent="0.25">
      <c r="A23" s="64">
        <v>13</v>
      </c>
      <c r="B23" s="37"/>
      <c r="C23" s="38" t="s">
        <v>80</v>
      </c>
      <c r="D23" s="36" t="s">
        <v>18</v>
      </c>
      <c r="E23" s="17">
        <v>2</v>
      </c>
      <c r="F23" s="44"/>
      <c r="G23" s="44">
        <f t="shared" si="4"/>
        <v>0</v>
      </c>
      <c r="H23" s="62">
        <v>0.22</v>
      </c>
      <c r="I23" s="44">
        <f t="shared" si="3"/>
        <v>0</v>
      </c>
      <c r="J23" s="61" t="s">
        <v>140</v>
      </c>
      <c r="K23" s="71" t="s">
        <v>141</v>
      </c>
      <c r="L23" s="74"/>
    </row>
    <row r="24" spans="1:12" s="16" customFormat="1" ht="30" customHeight="1" x14ac:dyDescent="0.25">
      <c r="A24" s="64">
        <v>14</v>
      </c>
      <c r="B24" s="37"/>
      <c r="C24" s="38" t="s">
        <v>81</v>
      </c>
      <c r="D24" s="36" t="s">
        <v>18</v>
      </c>
      <c r="E24" s="17">
        <v>1</v>
      </c>
      <c r="F24" s="44"/>
      <c r="G24" s="44">
        <f t="shared" si="4"/>
        <v>0</v>
      </c>
      <c r="H24" s="62">
        <v>0.22</v>
      </c>
      <c r="I24" s="44">
        <f t="shared" si="3"/>
        <v>0</v>
      </c>
      <c r="J24" s="45" t="s">
        <v>140</v>
      </c>
      <c r="K24" s="73" t="s">
        <v>141</v>
      </c>
      <c r="L24" s="74"/>
    </row>
    <row r="25" spans="1:12" s="16" customFormat="1" ht="30" customHeight="1" x14ac:dyDescent="0.25">
      <c r="A25" s="64">
        <v>15</v>
      </c>
      <c r="B25" s="37"/>
      <c r="C25" s="38" t="s">
        <v>82</v>
      </c>
      <c r="D25" s="36" t="s">
        <v>18</v>
      </c>
      <c r="E25" s="17">
        <v>1</v>
      </c>
      <c r="F25" s="44"/>
      <c r="G25" s="44">
        <f t="shared" si="4"/>
        <v>0</v>
      </c>
      <c r="H25" s="62">
        <v>0.22</v>
      </c>
      <c r="I25" s="44">
        <f t="shared" si="3"/>
        <v>0</v>
      </c>
      <c r="J25" s="45" t="s">
        <v>140</v>
      </c>
      <c r="K25" s="73" t="s">
        <v>141</v>
      </c>
      <c r="L25" s="74"/>
    </row>
    <row r="26" spans="1:12" s="16" customFormat="1" ht="30" customHeight="1" x14ac:dyDescent="0.25">
      <c r="A26" s="64">
        <v>16</v>
      </c>
      <c r="B26" s="37"/>
      <c r="C26" s="38" t="s">
        <v>83</v>
      </c>
      <c r="D26" s="36" t="s">
        <v>18</v>
      </c>
      <c r="E26" s="17">
        <v>1</v>
      </c>
      <c r="F26" s="44"/>
      <c r="G26" s="44">
        <f t="shared" si="4"/>
        <v>0</v>
      </c>
      <c r="H26" s="62">
        <v>0.22</v>
      </c>
      <c r="I26" s="44">
        <f t="shared" si="3"/>
        <v>0</v>
      </c>
      <c r="J26" s="61" t="s">
        <v>140</v>
      </c>
      <c r="K26" s="71" t="s">
        <v>141</v>
      </c>
      <c r="L26" s="74"/>
    </row>
    <row r="27" spans="1:12" s="16" customFormat="1" ht="30" customHeight="1" x14ac:dyDescent="0.25">
      <c r="A27" s="64">
        <v>17</v>
      </c>
      <c r="B27" s="37"/>
      <c r="C27" s="38" t="s">
        <v>84</v>
      </c>
      <c r="D27" s="36" t="s">
        <v>18</v>
      </c>
      <c r="E27" s="17">
        <v>6</v>
      </c>
      <c r="F27" s="44"/>
      <c r="G27" s="44">
        <f t="shared" si="4"/>
        <v>0</v>
      </c>
      <c r="H27" s="62">
        <v>0.22</v>
      </c>
      <c r="I27" s="44">
        <f t="shared" si="3"/>
        <v>0</v>
      </c>
      <c r="J27" s="45" t="s">
        <v>140</v>
      </c>
      <c r="K27" s="73" t="s">
        <v>141</v>
      </c>
      <c r="L27" s="74"/>
    </row>
    <row r="28" spans="1:12" s="16" customFormat="1" ht="30" customHeight="1" x14ac:dyDescent="0.25">
      <c r="A28" s="64">
        <v>18</v>
      </c>
      <c r="B28" s="37"/>
      <c r="C28" s="38" t="s">
        <v>85</v>
      </c>
      <c r="D28" s="36" t="s">
        <v>18</v>
      </c>
      <c r="E28" s="17">
        <v>1</v>
      </c>
      <c r="F28" s="44"/>
      <c r="G28" s="44">
        <f t="shared" si="4"/>
        <v>0</v>
      </c>
      <c r="H28" s="62">
        <v>0.22</v>
      </c>
      <c r="I28" s="44">
        <f t="shared" si="3"/>
        <v>0</v>
      </c>
      <c r="J28" s="45" t="s">
        <v>140</v>
      </c>
      <c r="K28" s="73" t="s">
        <v>141</v>
      </c>
      <c r="L28" s="74"/>
    </row>
    <row r="29" spans="1:12" s="16" customFormat="1" ht="30" customHeight="1" x14ac:dyDescent="0.25">
      <c r="A29" s="64">
        <v>19</v>
      </c>
      <c r="B29" s="37"/>
      <c r="C29" s="38" t="s">
        <v>86</v>
      </c>
      <c r="D29" s="36" t="s">
        <v>18</v>
      </c>
      <c r="E29" s="17">
        <v>1</v>
      </c>
      <c r="F29" s="44"/>
      <c r="G29" s="44">
        <f t="shared" si="4"/>
        <v>0</v>
      </c>
      <c r="H29" s="62">
        <v>0.22</v>
      </c>
      <c r="I29" s="44">
        <f t="shared" si="3"/>
        <v>0</v>
      </c>
      <c r="J29" s="61" t="s">
        <v>140</v>
      </c>
      <c r="K29" s="71" t="s">
        <v>141</v>
      </c>
      <c r="L29" s="74"/>
    </row>
    <row r="30" spans="1:12" s="16" customFormat="1" ht="30" customHeight="1" x14ac:dyDescent="0.25">
      <c r="A30" s="64">
        <v>20</v>
      </c>
      <c r="B30" s="37"/>
      <c r="C30" s="38" t="s">
        <v>87</v>
      </c>
      <c r="D30" s="36" t="s">
        <v>18</v>
      </c>
      <c r="E30" s="17">
        <v>1</v>
      </c>
      <c r="F30" s="44"/>
      <c r="G30" s="44">
        <f t="shared" si="4"/>
        <v>0</v>
      </c>
      <c r="H30" s="62">
        <v>0.22</v>
      </c>
      <c r="I30" s="44">
        <f t="shared" si="3"/>
        <v>0</v>
      </c>
      <c r="J30" s="45" t="s">
        <v>140</v>
      </c>
      <c r="K30" s="73" t="s">
        <v>141</v>
      </c>
      <c r="L30" s="74"/>
    </row>
    <row r="31" spans="1:12" s="16" customFormat="1" ht="30" customHeight="1" x14ac:dyDescent="0.25">
      <c r="A31" s="64">
        <v>21</v>
      </c>
      <c r="B31" s="37"/>
      <c r="C31" s="38" t="s">
        <v>88</v>
      </c>
      <c r="D31" s="36" t="s">
        <v>18</v>
      </c>
      <c r="E31" s="17">
        <v>1</v>
      </c>
      <c r="F31" s="44"/>
      <c r="G31" s="44">
        <f t="shared" ref="G31:G66" si="5">E31*F31</f>
        <v>0</v>
      </c>
      <c r="H31" s="62">
        <v>0.22</v>
      </c>
      <c r="I31" s="44">
        <f t="shared" si="3"/>
        <v>0</v>
      </c>
      <c r="J31" s="45" t="s">
        <v>140</v>
      </c>
      <c r="K31" s="73" t="s">
        <v>141</v>
      </c>
      <c r="L31" s="74"/>
    </row>
    <row r="32" spans="1:12" s="16" customFormat="1" ht="30" customHeight="1" x14ac:dyDescent="0.25">
      <c r="A32" s="64">
        <v>22</v>
      </c>
      <c r="B32" s="37"/>
      <c r="C32" s="38" t="s">
        <v>89</v>
      </c>
      <c r="D32" s="36" t="s">
        <v>18</v>
      </c>
      <c r="E32" s="17">
        <v>1</v>
      </c>
      <c r="F32" s="44"/>
      <c r="G32" s="44">
        <f t="shared" si="5"/>
        <v>0</v>
      </c>
      <c r="H32" s="62">
        <v>0.22</v>
      </c>
      <c r="I32" s="44">
        <f t="shared" si="3"/>
        <v>0</v>
      </c>
      <c r="J32" s="61" t="s">
        <v>140</v>
      </c>
      <c r="K32" s="71" t="s">
        <v>141</v>
      </c>
      <c r="L32" s="74"/>
    </row>
    <row r="33" spans="1:12" s="16" customFormat="1" ht="30" customHeight="1" x14ac:dyDescent="0.25">
      <c r="A33" s="64">
        <v>23</v>
      </c>
      <c r="B33" s="37"/>
      <c r="C33" s="38" t="s">
        <v>90</v>
      </c>
      <c r="D33" s="36" t="s">
        <v>18</v>
      </c>
      <c r="E33" s="17">
        <v>1</v>
      </c>
      <c r="F33" s="44"/>
      <c r="G33" s="44">
        <f t="shared" si="5"/>
        <v>0</v>
      </c>
      <c r="H33" s="62">
        <v>0.22</v>
      </c>
      <c r="I33" s="44">
        <f t="shared" si="3"/>
        <v>0</v>
      </c>
      <c r="J33" s="45" t="s">
        <v>140</v>
      </c>
      <c r="K33" s="73" t="s">
        <v>141</v>
      </c>
      <c r="L33" s="74"/>
    </row>
    <row r="34" spans="1:12" s="16" customFormat="1" ht="30" customHeight="1" x14ac:dyDescent="0.25">
      <c r="A34" s="64">
        <v>24</v>
      </c>
      <c r="B34" s="37"/>
      <c r="C34" s="38" t="s">
        <v>91</v>
      </c>
      <c r="D34" s="36" t="s">
        <v>18</v>
      </c>
      <c r="E34" s="17">
        <v>1</v>
      </c>
      <c r="F34" s="44"/>
      <c r="G34" s="44">
        <f t="shared" si="5"/>
        <v>0</v>
      </c>
      <c r="H34" s="62">
        <v>0.22</v>
      </c>
      <c r="I34" s="44">
        <f t="shared" si="3"/>
        <v>0</v>
      </c>
      <c r="J34" s="45" t="s">
        <v>140</v>
      </c>
      <c r="K34" s="73" t="s">
        <v>141</v>
      </c>
      <c r="L34" s="74"/>
    </row>
    <row r="35" spans="1:12" s="16" customFormat="1" ht="30" customHeight="1" x14ac:dyDescent="0.25">
      <c r="A35" s="64">
        <v>25</v>
      </c>
      <c r="B35" s="37"/>
      <c r="C35" s="38" t="s">
        <v>92</v>
      </c>
      <c r="D35" s="36" t="s">
        <v>18</v>
      </c>
      <c r="E35" s="17">
        <v>1</v>
      </c>
      <c r="F35" s="44"/>
      <c r="G35" s="44">
        <f t="shared" si="5"/>
        <v>0</v>
      </c>
      <c r="H35" s="62">
        <v>0.22</v>
      </c>
      <c r="I35" s="44">
        <f t="shared" si="3"/>
        <v>0</v>
      </c>
      <c r="J35" s="61" t="s">
        <v>140</v>
      </c>
      <c r="K35" s="71" t="s">
        <v>141</v>
      </c>
      <c r="L35" s="74"/>
    </row>
    <row r="36" spans="1:12" s="16" customFormat="1" ht="30" customHeight="1" x14ac:dyDescent="0.25">
      <c r="A36" s="64">
        <v>26</v>
      </c>
      <c r="B36" s="37"/>
      <c r="C36" s="38" t="s">
        <v>93</v>
      </c>
      <c r="D36" s="36" t="s">
        <v>18</v>
      </c>
      <c r="E36" s="17">
        <v>1</v>
      </c>
      <c r="F36" s="44"/>
      <c r="G36" s="44">
        <f t="shared" si="5"/>
        <v>0</v>
      </c>
      <c r="H36" s="62">
        <v>0.22</v>
      </c>
      <c r="I36" s="44">
        <f t="shared" si="3"/>
        <v>0</v>
      </c>
      <c r="J36" s="45" t="s">
        <v>140</v>
      </c>
      <c r="K36" s="73" t="s">
        <v>141</v>
      </c>
      <c r="L36" s="74"/>
    </row>
    <row r="37" spans="1:12" s="16" customFormat="1" ht="30" customHeight="1" x14ac:dyDescent="0.25">
      <c r="A37" s="64">
        <v>27</v>
      </c>
      <c r="B37" s="37"/>
      <c r="C37" s="38" t="s">
        <v>94</v>
      </c>
      <c r="D37" s="36" t="s">
        <v>18</v>
      </c>
      <c r="E37" s="17">
        <v>1</v>
      </c>
      <c r="F37" s="44"/>
      <c r="G37" s="44">
        <f t="shared" si="5"/>
        <v>0</v>
      </c>
      <c r="H37" s="62">
        <v>0.22</v>
      </c>
      <c r="I37" s="44">
        <f t="shared" si="3"/>
        <v>0</v>
      </c>
      <c r="J37" s="45" t="s">
        <v>140</v>
      </c>
      <c r="K37" s="73" t="s">
        <v>141</v>
      </c>
      <c r="L37" s="74"/>
    </row>
    <row r="38" spans="1:12" s="16" customFormat="1" ht="30" customHeight="1" x14ac:dyDescent="0.25">
      <c r="A38" s="64">
        <v>28</v>
      </c>
      <c r="B38" s="37"/>
      <c r="C38" s="38" t="s">
        <v>95</v>
      </c>
      <c r="D38" s="36" t="s">
        <v>18</v>
      </c>
      <c r="E38" s="17">
        <v>2</v>
      </c>
      <c r="F38" s="44"/>
      <c r="G38" s="44">
        <f t="shared" si="5"/>
        <v>0</v>
      </c>
      <c r="H38" s="62">
        <v>0.22</v>
      </c>
      <c r="I38" s="44">
        <f t="shared" si="3"/>
        <v>0</v>
      </c>
      <c r="J38" s="61" t="s">
        <v>140</v>
      </c>
      <c r="K38" s="71" t="s">
        <v>141</v>
      </c>
      <c r="L38" s="74"/>
    </row>
    <row r="39" spans="1:12" s="16" customFormat="1" ht="30" customHeight="1" x14ac:dyDescent="0.25">
      <c r="A39" s="64">
        <v>29</v>
      </c>
      <c r="B39" s="37"/>
      <c r="C39" s="38" t="s">
        <v>96</v>
      </c>
      <c r="D39" s="36" t="s">
        <v>18</v>
      </c>
      <c r="E39" s="17">
        <v>1</v>
      </c>
      <c r="F39" s="44"/>
      <c r="G39" s="44">
        <f t="shared" si="5"/>
        <v>0</v>
      </c>
      <c r="H39" s="62">
        <v>0.22</v>
      </c>
      <c r="I39" s="44">
        <f t="shared" si="3"/>
        <v>0</v>
      </c>
      <c r="J39" s="45" t="s">
        <v>140</v>
      </c>
      <c r="K39" s="73" t="s">
        <v>141</v>
      </c>
      <c r="L39" s="74"/>
    </row>
    <row r="40" spans="1:12" s="16" customFormat="1" ht="30" customHeight="1" x14ac:dyDescent="0.25">
      <c r="A40" s="64">
        <v>30</v>
      </c>
      <c r="B40" s="37"/>
      <c r="C40" s="38" t="s">
        <v>97</v>
      </c>
      <c r="D40" s="36" t="s">
        <v>18</v>
      </c>
      <c r="E40" s="17">
        <v>1</v>
      </c>
      <c r="F40" s="44"/>
      <c r="G40" s="44">
        <f t="shared" si="5"/>
        <v>0</v>
      </c>
      <c r="H40" s="62">
        <v>0.22</v>
      </c>
      <c r="I40" s="44">
        <f t="shared" si="3"/>
        <v>0</v>
      </c>
      <c r="J40" s="45" t="s">
        <v>140</v>
      </c>
      <c r="K40" s="73" t="s">
        <v>141</v>
      </c>
      <c r="L40" s="74"/>
    </row>
    <row r="41" spans="1:12" s="16" customFormat="1" ht="30" customHeight="1" x14ac:dyDescent="0.25">
      <c r="A41" s="64">
        <v>31</v>
      </c>
      <c r="B41" s="37"/>
      <c r="C41" s="38" t="s">
        <v>98</v>
      </c>
      <c r="D41" s="36" t="s">
        <v>18</v>
      </c>
      <c r="E41" s="17">
        <v>4</v>
      </c>
      <c r="F41" s="44"/>
      <c r="G41" s="44">
        <f t="shared" si="5"/>
        <v>0</v>
      </c>
      <c r="H41" s="62">
        <v>0.22</v>
      </c>
      <c r="I41" s="44">
        <f t="shared" si="3"/>
        <v>0</v>
      </c>
      <c r="J41" s="61" t="s">
        <v>140</v>
      </c>
      <c r="K41" s="71" t="s">
        <v>141</v>
      </c>
      <c r="L41" s="74"/>
    </row>
    <row r="42" spans="1:12" s="16" customFormat="1" ht="30" customHeight="1" x14ac:dyDescent="0.25">
      <c r="A42" s="64">
        <v>32</v>
      </c>
      <c r="B42" s="37"/>
      <c r="C42" s="38" t="s">
        <v>99</v>
      </c>
      <c r="D42" s="36" t="s">
        <v>18</v>
      </c>
      <c r="E42" s="17">
        <v>1</v>
      </c>
      <c r="F42" s="44"/>
      <c r="G42" s="44">
        <f t="shared" si="5"/>
        <v>0</v>
      </c>
      <c r="H42" s="62">
        <v>0.22</v>
      </c>
      <c r="I42" s="44">
        <f t="shared" si="3"/>
        <v>0</v>
      </c>
      <c r="J42" s="45" t="s">
        <v>140</v>
      </c>
      <c r="K42" s="73" t="s">
        <v>141</v>
      </c>
      <c r="L42" s="74"/>
    </row>
    <row r="43" spans="1:12" s="16" customFormat="1" ht="30" customHeight="1" x14ac:dyDescent="0.25">
      <c r="A43" s="64">
        <v>33</v>
      </c>
      <c r="B43" s="37"/>
      <c r="C43" s="38" t="s">
        <v>100</v>
      </c>
      <c r="D43" s="36" t="s">
        <v>18</v>
      </c>
      <c r="E43" s="17">
        <v>1</v>
      </c>
      <c r="F43" s="44"/>
      <c r="G43" s="44">
        <f t="shared" si="5"/>
        <v>0</v>
      </c>
      <c r="H43" s="62">
        <v>0.22</v>
      </c>
      <c r="I43" s="44">
        <f t="shared" si="3"/>
        <v>0</v>
      </c>
      <c r="J43" s="45" t="s">
        <v>140</v>
      </c>
      <c r="K43" s="73" t="s">
        <v>141</v>
      </c>
      <c r="L43" s="74"/>
    </row>
    <row r="44" spans="1:12" s="16" customFormat="1" ht="30" customHeight="1" x14ac:dyDescent="0.25">
      <c r="A44" s="64">
        <v>34</v>
      </c>
      <c r="B44" s="37"/>
      <c r="C44" s="38" t="s">
        <v>101</v>
      </c>
      <c r="D44" s="36" t="s">
        <v>18</v>
      </c>
      <c r="E44" s="17">
        <v>1</v>
      </c>
      <c r="F44" s="44"/>
      <c r="G44" s="44">
        <f t="shared" ref="G44:G50" si="6">E44*F44</f>
        <v>0</v>
      </c>
      <c r="H44" s="62">
        <v>0.22</v>
      </c>
      <c r="I44" s="44">
        <f t="shared" si="3"/>
        <v>0</v>
      </c>
      <c r="J44" s="61" t="s">
        <v>140</v>
      </c>
      <c r="K44" s="71" t="s">
        <v>141</v>
      </c>
      <c r="L44" s="74"/>
    </row>
    <row r="45" spans="1:12" s="16" customFormat="1" ht="30" customHeight="1" x14ac:dyDescent="0.25">
      <c r="A45" s="64">
        <v>35</v>
      </c>
      <c r="B45" s="37"/>
      <c r="C45" s="38" t="s">
        <v>102</v>
      </c>
      <c r="D45" s="36" t="s">
        <v>18</v>
      </c>
      <c r="E45" s="17">
        <v>1</v>
      </c>
      <c r="F45" s="44"/>
      <c r="G45" s="44">
        <f t="shared" si="6"/>
        <v>0</v>
      </c>
      <c r="H45" s="62">
        <v>0.22</v>
      </c>
      <c r="I45" s="44">
        <f t="shared" si="3"/>
        <v>0</v>
      </c>
      <c r="J45" s="45" t="s">
        <v>140</v>
      </c>
      <c r="K45" s="73" t="s">
        <v>141</v>
      </c>
      <c r="L45" s="74"/>
    </row>
    <row r="46" spans="1:12" s="16" customFormat="1" ht="30" customHeight="1" x14ac:dyDescent="0.25">
      <c r="A46" s="64">
        <v>36</v>
      </c>
      <c r="B46" s="37"/>
      <c r="C46" s="38" t="s">
        <v>103</v>
      </c>
      <c r="D46" s="36" t="s">
        <v>18</v>
      </c>
      <c r="E46" s="17">
        <v>1</v>
      </c>
      <c r="F46" s="44"/>
      <c r="G46" s="44">
        <f t="shared" si="6"/>
        <v>0</v>
      </c>
      <c r="H46" s="62">
        <v>0.22</v>
      </c>
      <c r="I46" s="44">
        <f t="shared" si="3"/>
        <v>0</v>
      </c>
      <c r="J46" s="45" t="s">
        <v>140</v>
      </c>
      <c r="K46" s="73" t="s">
        <v>141</v>
      </c>
      <c r="L46" s="74"/>
    </row>
    <row r="47" spans="1:12" s="16" customFormat="1" ht="30" customHeight="1" x14ac:dyDescent="0.25">
      <c r="A47" s="64">
        <v>37</v>
      </c>
      <c r="B47" s="37"/>
      <c r="C47" s="38" t="s">
        <v>104</v>
      </c>
      <c r="D47" s="36" t="s">
        <v>18</v>
      </c>
      <c r="E47" s="17">
        <v>1</v>
      </c>
      <c r="F47" s="44"/>
      <c r="G47" s="44">
        <f t="shared" si="6"/>
        <v>0</v>
      </c>
      <c r="H47" s="62">
        <v>0.22</v>
      </c>
      <c r="I47" s="44">
        <f t="shared" si="3"/>
        <v>0</v>
      </c>
      <c r="J47" s="61" t="s">
        <v>140</v>
      </c>
      <c r="K47" s="71" t="s">
        <v>141</v>
      </c>
      <c r="L47" s="74"/>
    </row>
    <row r="48" spans="1:12" s="16" customFormat="1" ht="30" customHeight="1" x14ac:dyDescent="0.25">
      <c r="A48" s="64">
        <v>38</v>
      </c>
      <c r="B48" s="37"/>
      <c r="C48" s="38" t="s">
        <v>105</v>
      </c>
      <c r="D48" s="36" t="s">
        <v>18</v>
      </c>
      <c r="E48" s="17">
        <v>1</v>
      </c>
      <c r="F48" s="44"/>
      <c r="G48" s="44">
        <f t="shared" si="6"/>
        <v>0</v>
      </c>
      <c r="H48" s="62">
        <v>0.22</v>
      </c>
      <c r="I48" s="44">
        <f t="shared" si="3"/>
        <v>0</v>
      </c>
      <c r="J48" s="45" t="s">
        <v>140</v>
      </c>
      <c r="K48" s="73" t="s">
        <v>141</v>
      </c>
      <c r="L48" s="74"/>
    </row>
    <row r="49" spans="1:12" s="16" customFormat="1" ht="30" customHeight="1" x14ac:dyDescent="0.25">
      <c r="A49" s="64">
        <v>39</v>
      </c>
      <c r="B49" s="37"/>
      <c r="C49" s="38" t="s">
        <v>106</v>
      </c>
      <c r="D49" s="36" t="s">
        <v>18</v>
      </c>
      <c r="E49" s="17">
        <v>1</v>
      </c>
      <c r="F49" s="44"/>
      <c r="G49" s="44">
        <f t="shared" si="6"/>
        <v>0</v>
      </c>
      <c r="H49" s="62">
        <v>0.22</v>
      </c>
      <c r="I49" s="44">
        <f t="shared" si="3"/>
        <v>0</v>
      </c>
      <c r="J49" s="45" t="s">
        <v>140</v>
      </c>
      <c r="K49" s="73" t="s">
        <v>141</v>
      </c>
      <c r="L49" s="74"/>
    </row>
    <row r="50" spans="1:12" s="16" customFormat="1" ht="30" customHeight="1" x14ac:dyDescent="0.25">
      <c r="A50" s="64">
        <v>40</v>
      </c>
      <c r="B50" s="37"/>
      <c r="C50" s="38" t="s">
        <v>107</v>
      </c>
      <c r="D50" s="36" t="s">
        <v>18</v>
      </c>
      <c r="E50" s="17">
        <v>2</v>
      </c>
      <c r="F50" s="44"/>
      <c r="G50" s="44">
        <f t="shared" si="6"/>
        <v>0</v>
      </c>
      <c r="H50" s="62">
        <v>0.22</v>
      </c>
      <c r="I50" s="44">
        <f t="shared" si="3"/>
        <v>0</v>
      </c>
      <c r="J50" s="61" t="s">
        <v>140</v>
      </c>
      <c r="K50" s="71" t="s">
        <v>141</v>
      </c>
      <c r="L50" s="74"/>
    </row>
    <row r="51" spans="1:12" s="16" customFormat="1" ht="30" customHeight="1" x14ac:dyDescent="0.25">
      <c r="A51" s="64">
        <v>41</v>
      </c>
      <c r="B51" s="37"/>
      <c r="C51" s="38" t="s">
        <v>108</v>
      </c>
      <c r="D51" s="36" t="s">
        <v>18</v>
      </c>
      <c r="E51" s="17">
        <v>7</v>
      </c>
      <c r="F51" s="44"/>
      <c r="G51" s="44">
        <f t="shared" si="5"/>
        <v>0</v>
      </c>
      <c r="H51" s="62">
        <v>0.22</v>
      </c>
      <c r="I51" s="44">
        <f t="shared" si="3"/>
        <v>0</v>
      </c>
      <c r="J51" s="45" t="s">
        <v>140</v>
      </c>
      <c r="K51" s="73" t="s">
        <v>141</v>
      </c>
      <c r="L51" s="74"/>
    </row>
    <row r="52" spans="1:12" s="16" customFormat="1" ht="30" customHeight="1" x14ac:dyDescent="0.25">
      <c r="A52" s="64">
        <v>42</v>
      </c>
      <c r="B52" s="37"/>
      <c r="C52" s="38" t="s">
        <v>109</v>
      </c>
      <c r="D52" s="36" t="s">
        <v>18</v>
      </c>
      <c r="E52" s="17">
        <v>7</v>
      </c>
      <c r="F52" s="44"/>
      <c r="G52" s="44">
        <f t="shared" si="5"/>
        <v>0</v>
      </c>
      <c r="H52" s="62">
        <v>0.22</v>
      </c>
      <c r="I52" s="44">
        <f t="shared" si="3"/>
        <v>0</v>
      </c>
      <c r="J52" s="45" t="s">
        <v>140</v>
      </c>
      <c r="K52" s="73" t="s">
        <v>141</v>
      </c>
      <c r="L52" s="74"/>
    </row>
    <row r="53" spans="1:12" s="16" customFormat="1" ht="30" customHeight="1" x14ac:dyDescent="0.25">
      <c r="A53" s="64">
        <v>43</v>
      </c>
      <c r="B53" s="37"/>
      <c r="C53" s="38" t="s">
        <v>110</v>
      </c>
      <c r="D53" s="36" t="s">
        <v>18</v>
      </c>
      <c r="E53" s="17">
        <v>1</v>
      </c>
      <c r="F53" s="44"/>
      <c r="G53" s="44">
        <f t="shared" si="5"/>
        <v>0</v>
      </c>
      <c r="H53" s="62">
        <v>0.22</v>
      </c>
      <c r="I53" s="44">
        <f t="shared" si="3"/>
        <v>0</v>
      </c>
      <c r="J53" s="61" t="s">
        <v>140</v>
      </c>
      <c r="K53" s="71" t="s">
        <v>141</v>
      </c>
      <c r="L53" s="74"/>
    </row>
    <row r="54" spans="1:12" s="16" customFormat="1" ht="30" customHeight="1" x14ac:dyDescent="0.25">
      <c r="A54" s="64">
        <v>44</v>
      </c>
      <c r="B54" s="37"/>
      <c r="C54" s="38" t="s">
        <v>111</v>
      </c>
      <c r="D54" s="36" t="s">
        <v>18</v>
      </c>
      <c r="E54" s="17">
        <v>1</v>
      </c>
      <c r="F54" s="44"/>
      <c r="G54" s="44">
        <f t="shared" si="5"/>
        <v>0</v>
      </c>
      <c r="H54" s="62">
        <v>0.22</v>
      </c>
      <c r="I54" s="44">
        <f t="shared" si="3"/>
        <v>0</v>
      </c>
      <c r="J54" s="45" t="s">
        <v>140</v>
      </c>
      <c r="K54" s="73" t="s">
        <v>141</v>
      </c>
      <c r="L54" s="74"/>
    </row>
    <row r="55" spans="1:12" s="16" customFormat="1" ht="30" customHeight="1" x14ac:dyDescent="0.25">
      <c r="A55" s="64">
        <v>45</v>
      </c>
      <c r="B55" s="37"/>
      <c r="C55" s="38" t="s">
        <v>112</v>
      </c>
      <c r="D55" s="36" t="s">
        <v>18</v>
      </c>
      <c r="E55" s="17">
        <v>2</v>
      </c>
      <c r="F55" s="44"/>
      <c r="G55" s="44">
        <f t="shared" si="5"/>
        <v>0</v>
      </c>
      <c r="H55" s="62">
        <v>0.22</v>
      </c>
      <c r="I55" s="44">
        <f t="shared" si="3"/>
        <v>0</v>
      </c>
      <c r="J55" s="45" t="s">
        <v>140</v>
      </c>
      <c r="K55" s="73" t="s">
        <v>141</v>
      </c>
      <c r="L55" s="74"/>
    </row>
    <row r="56" spans="1:12" s="16" customFormat="1" ht="30" customHeight="1" x14ac:dyDescent="0.25">
      <c r="A56" s="64">
        <v>46</v>
      </c>
      <c r="B56" s="37"/>
      <c r="C56" s="38" t="s">
        <v>113</v>
      </c>
      <c r="D56" s="36" t="s">
        <v>18</v>
      </c>
      <c r="E56" s="17">
        <v>1</v>
      </c>
      <c r="F56" s="44"/>
      <c r="G56" s="44">
        <f t="shared" ref="G56:G59" si="7">E56*F56</f>
        <v>0</v>
      </c>
      <c r="H56" s="62">
        <v>0.22</v>
      </c>
      <c r="I56" s="44">
        <f t="shared" si="3"/>
        <v>0</v>
      </c>
      <c r="J56" s="61" t="s">
        <v>140</v>
      </c>
      <c r="K56" s="71" t="s">
        <v>141</v>
      </c>
      <c r="L56" s="74"/>
    </row>
    <row r="57" spans="1:12" s="16" customFormat="1" ht="30" customHeight="1" x14ac:dyDescent="0.25">
      <c r="A57" s="64">
        <v>47</v>
      </c>
      <c r="B57" s="37"/>
      <c r="C57" s="38" t="s">
        <v>114</v>
      </c>
      <c r="D57" s="36" t="s">
        <v>18</v>
      </c>
      <c r="E57" s="17">
        <v>1</v>
      </c>
      <c r="F57" s="44"/>
      <c r="G57" s="44">
        <f t="shared" si="7"/>
        <v>0</v>
      </c>
      <c r="H57" s="62">
        <v>0.22</v>
      </c>
      <c r="I57" s="44">
        <f t="shared" si="3"/>
        <v>0</v>
      </c>
      <c r="J57" s="45" t="s">
        <v>140</v>
      </c>
      <c r="K57" s="73" t="s">
        <v>141</v>
      </c>
      <c r="L57" s="74"/>
    </row>
    <row r="58" spans="1:12" s="16" customFormat="1" ht="30" customHeight="1" x14ac:dyDescent="0.25">
      <c r="A58" s="64">
        <v>48</v>
      </c>
      <c r="B58" s="37"/>
      <c r="C58" s="38" t="s">
        <v>115</v>
      </c>
      <c r="D58" s="36" t="s">
        <v>18</v>
      </c>
      <c r="E58" s="17">
        <v>1</v>
      </c>
      <c r="F58" s="44"/>
      <c r="G58" s="44">
        <f t="shared" si="7"/>
        <v>0</v>
      </c>
      <c r="H58" s="62">
        <v>0.22</v>
      </c>
      <c r="I58" s="44">
        <f t="shared" si="3"/>
        <v>0</v>
      </c>
      <c r="J58" s="45" t="s">
        <v>140</v>
      </c>
      <c r="K58" s="73" t="s">
        <v>141</v>
      </c>
      <c r="L58" s="74"/>
    </row>
    <row r="59" spans="1:12" s="16" customFormat="1" ht="30" customHeight="1" x14ac:dyDescent="0.25">
      <c r="A59" s="64">
        <v>49</v>
      </c>
      <c r="B59" s="37"/>
      <c r="C59" s="38" t="s">
        <v>116</v>
      </c>
      <c r="D59" s="36" t="s">
        <v>18</v>
      </c>
      <c r="E59" s="17">
        <v>1</v>
      </c>
      <c r="F59" s="44"/>
      <c r="G59" s="44">
        <f t="shared" si="7"/>
        <v>0</v>
      </c>
      <c r="H59" s="62">
        <v>0.22</v>
      </c>
      <c r="I59" s="44">
        <f t="shared" si="3"/>
        <v>0</v>
      </c>
      <c r="J59" s="61" t="s">
        <v>140</v>
      </c>
      <c r="K59" s="71" t="s">
        <v>141</v>
      </c>
      <c r="L59" s="74"/>
    </row>
    <row r="60" spans="1:12" s="16" customFormat="1" ht="30" customHeight="1" x14ac:dyDescent="0.25">
      <c r="A60" s="64">
        <v>50</v>
      </c>
      <c r="B60" s="37"/>
      <c r="C60" s="38" t="s">
        <v>117</v>
      </c>
      <c r="D60" s="36" t="s">
        <v>18</v>
      </c>
      <c r="E60" s="17">
        <v>1</v>
      </c>
      <c r="F60" s="44"/>
      <c r="G60" s="44">
        <f t="shared" si="5"/>
        <v>0</v>
      </c>
      <c r="H60" s="62">
        <v>0.22</v>
      </c>
      <c r="I60" s="44">
        <f t="shared" si="3"/>
        <v>0</v>
      </c>
      <c r="J60" s="45" t="s">
        <v>140</v>
      </c>
      <c r="K60" s="73" t="s">
        <v>141</v>
      </c>
      <c r="L60" s="74"/>
    </row>
    <row r="61" spans="1:12" s="16" customFormat="1" ht="30" customHeight="1" x14ac:dyDescent="0.25">
      <c r="A61" s="64">
        <v>51</v>
      </c>
      <c r="B61" s="37"/>
      <c r="C61" s="38" t="s">
        <v>118</v>
      </c>
      <c r="D61" s="36" t="s">
        <v>18</v>
      </c>
      <c r="E61" s="17">
        <v>1</v>
      </c>
      <c r="F61" s="44"/>
      <c r="G61" s="44">
        <f t="shared" si="5"/>
        <v>0</v>
      </c>
      <c r="H61" s="62">
        <v>0.22</v>
      </c>
      <c r="I61" s="44">
        <f t="shared" si="3"/>
        <v>0</v>
      </c>
      <c r="J61" s="45" t="s">
        <v>140</v>
      </c>
      <c r="K61" s="73" t="s">
        <v>141</v>
      </c>
      <c r="L61" s="74"/>
    </row>
    <row r="62" spans="1:12" s="16" customFormat="1" ht="30" customHeight="1" x14ac:dyDescent="0.25">
      <c r="A62" s="64">
        <v>52</v>
      </c>
      <c r="B62" s="37"/>
      <c r="C62" s="38" t="s">
        <v>119</v>
      </c>
      <c r="D62" s="36" t="s">
        <v>18</v>
      </c>
      <c r="E62" s="17">
        <v>1</v>
      </c>
      <c r="F62" s="44"/>
      <c r="G62" s="44">
        <f t="shared" si="5"/>
        <v>0</v>
      </c>
      <c r="H62" s="62">
        <v>0.22</v>
      </c>
      <c r="I62" s="44">
        <f t="shared" si="3"/>
        <v>0</v>
      </c>
      <c r="J62" s="61" t="s">
        <v>140</v>
      </c>
      <c r="K62" s="71" t="s">
        <v>141</v>
      </c>
      <c r="L62" s="74"/>
    </row>
    <row r="63" spans="1:12" s="16" customFormat="1" ht="30" customHeight="1" x14ac:dyDescent="0.25">
      <c r="A63" s="64">
        <v>53</v>
      </c>
      <c r="B63" s="37"/>
      <c r="C63" s="38" t="s">
        <v>120</v>
      </c>
      <c r="D63" s="36" t="s">
        <v>18</v>
      </c>
      <c r="E63" s="17">
        <v>1</v>
      </c>
      <c r="F63" s="44"/>
      <c r="G63" s="44">
        <f t="shared" si="5"/>
        <v>0</v>
      </c>
      <c r="H63" s="62">
        <v>0.22</v>
      </c>
      <c r="I63" s="44">
        <f t="shared" si="3"/>
        <v>0</v>
      </c>
      <c r="J63" s="45" t="s">
        <v>140</v>
      </c>
      <c r="K63" s="73" t="s">
        <v>141</v>
      </c>
      <c r="L63" s="74"/>
    </row>
    <row r="64" spans="1:12" s="16" customFormat="1" ht="30" customHeight="1" x14ac:dyDescent="0.25">
      <c r="A64" s="64">
        <v>54</v>
      </c>
      <c r="B64" s="37"/>
      <c r="C64" s="38" t="s">
        <v>121</v>
      </c>
      <c r="D64" s="36" t="s">
        <v>18</v>
      </c>
      <c r="E64" s="17">
        <v>1</v>
      </c>
      <c r="F64" s="44"/>
      <c r="G64" s="44">
        <f t="shared" si="5"/>
        <v>0</v>
      </c>
      <c r="H64" s="62">
        <v>0.22</v>
      </c>
      <c r="I64" s="44">
        <f t="shared" si="3"/>
        <v>0</v>
      </c>
      <c r="J64" s="45" t="s">
        <v>140</v>
      </c>
      <c r="K64" s="73" t="s">
        <v>141</v>
      </c>
      <c r="L64" s="74"/>
    </row>
    <row r="65" spans="1:12" s="16" customFormat="1" ht="30" customHeight="1" x14ac:dyDescent="0.25">
      <c r="A65" s="64">
        <v>55</v>
      </c>
      <c r="B65" s="37"/>
      <c r="C65" s="38" t="s">
        <v>122</v>
      </c>
      <c r="D65" s="36" t="s">
        <v>18</v>
      </c>
      <c r="E65" s="17">
        <v>1</v>
      </c>
      <c r="F65" s="44"/>
      <c r="G65" s="44">
        <f t="shared" ref="G65" si="8">E65*F65</f>
        <v>0</v>
      </c>
      <c r="H65" s="62">
        <v>0.22</v>
      </c>
      <c r="I65" s="44">
        <f t="shared" si="3"/>
        <v>0</v>
      </c>
      <c r="J65" s="61" t="s">
        <v>140</v>
      </c>
      <c r="K65" s="71" t="s">
        <v>141</v>
      </c>
      <c r="L65" s="74"/>
    </row>
    <row r="66" spans="1:12" s="16" customFormat="1" ht="30" customHeight="1" x14ac:dyDescent="0.25">
      <c r="A66" s="64">
        <v>56</v>
      </c>
      <c r="B66" s="37"/>
      <c r="C66" s="38" t="s">
        <v>79</v>
      </c>
      <c r="D66" s="36" t="s">
        <v>18</v>
      </c>
      <c r="E66" s="17">
        <v>3</v>
      </c>
      <c r="F66" s="44"/>
      <c r="G66" s="44">
        <f t="shared" si="5"/>
        <v>0</v>
      </c>
      <c r="H66" s="62">
        <v>0.22</v>
      </c>
      <c r="I66" s="44">
        <f t="shared" si="3"/>
        <v>0</v>
      </c>
      <c r="J66" s="45" t="s">
        <v>140</v>
      </c>
      <c r="K66" s="73" t="s">
        <v>141</v>
      </c>
      <c r="L66" s="74"/>
    </row>
    <row r="67" spans="1:12" s="16" customFormat="1" ht="30" customHeight="1" x14ac:dyDescent="0.25">
      <c r="A67" s="64">
        <v>57</v>
      </c>
      <c r="B67" s="37"/>
      <c r="C67" s="38" t="s">
        <v>123</v>
      </c>
      <c r="D67" s="36" t="s">
        <v>18</v>
      </c>
      <c r="E67" s="17">
        <v>1</v>
      </c>
      <c r="F67" s="44"/>
      <c r="G67" s="44">
        <f t="shared" ref="G67:G68" si="9">E67*F67</f>
        <v>0</v>
      </c>
      <c r="H67" s="62">
        <v>0.22</v>
      </c>
      <c r="I67" s="44">
        <f t="shared" si="3"/>
        <v>0</v>
      </c>
      <c r="J67" s="45" t="s">
        <v>140</v>
      </c>
      <c r="K67" s="73" t="s">
        <v>141</v>
      </c>
      <c r="L67" s="74"/>
    </row>
    <row r="68" spans="1:12" s="16" customFormat="1" ht="30" customHeight="1" x14ac:dyDescent="0.25">
      <c r="A68" s="64">
        <v>58</v>
      </c>
      <c r="B68" s="37"/>
      <c r="C68" s="38" t="s">
        <v>124</v>
      </c>
      <c r="D68" s="36" t="s">
        <v>18</v>
      </c>
      <c r="E68" s="17">
        <v>1</v>
      </c>
      <c r="F68" s="44"/>
      <c r="G68" s="44">
        <f t="shared" si="9"/>
        <v>0</v>
      </c>
      <c r="H68" s="62">
        <v>0.22</v>
      </c>
      <c r="I68" s="44">
        <f t="shared" si="3"/>
        <v>0</v>
      </c>
      <c r="J68" s="61" t="s">
        <v>140</v>
      </c>
      <c r="K68" s="71" t="s">
        <v>141</v>
      </c>
      <c r="L68" s="74"/>
    </row>
    <row r="69" spans="1:12" s="16" customFormat="1" ht="30" customHeight="1" x14ac:dyDescent="0.25">
      <c r="A69" s="64">
        <v>59</v>
      </c>
      <c r="B69" s="37"/>
      <c r="C69" s="38" t="s">
        <v>125</v>
      </c>
      <c r="D69" s="36" t="s">
        <v>18</v>
      </c>
      <c r="E69" s="17">
        <v>1</v>
      </c>
      <c r="F69" s="44"/>
      <c r="G69" s="44">
        <f t="shared" ref="G69:G84" si="10">E69*F69</f>
        <v>0</v>
      </c>
      <c r="H69" s="62">
        <v>0.22</v>
      </c>
      <c r="I69" s="44">
        <f t="shared" si="3"/>
        <v>0</v>
      </c>
      <c r="J69" s="45" t="s">
        <v>140</v>
      </c>
      <c r="K69" s="73" t="s">
        <v>141</v>
      </c>
      <c r="L69" s="74"/>
    </row>
    <row r="70" spans="1:12" s="16" customFormat="1" ht="30" customHeight="1" x14ac:dyDescent="0.25">
      <c r="A70" s="64">
        <v>60</v>
      </c>
      <c r="B70" s="37"/>
      <c r="C70" s="38" t="s">
        <v>126</v>
      </c>
      <c r="D70" s="36" t="s">
        <v>18</v>
      </c>
      <c r="E70" s="17">
        <v>4</v>
      </c>
      <c r="F70" s="44"/>
      <c r="G70" s="44">
        <f t="shared" si="10"/>
        <v>0</v>
      </c>
      <c r="H70" s="62">
        <v>0.22</v>
      </c>
      <c r="I70" s="44">
        <f t="shared" si="3"/>
        <v>0</v>
      </c>
      <c r="J70" s="45" t="s">
        <v>140</v>
      </c>
      <c r="K70" s="73" t="s">
        <v>141</v>
      </c>
      <c r="L70" s="74"/>
    </row>
    <row r="71" spans="1:12" s="16" customFormat="1" ht="30" customHeight="1" x14ac:dyDescent="0.25">
      <c r="A71" s="64">
        <v>61</v>
      </c>
      <c r="B71" s="37"/>
      <c r="C71" s="38" t="s">
        <v>127</v>
      </c>
      <c r="D71" s="36" t="s">
        <v>18</v>
      </c>
      <c r="E71" s="17">
        <v>1</v>
      </c>
      <c r="F71" s="44"/>
      <c r="G71" s="44">
        <f t="shared" si="10"/>
        <v>0</v>
      </c>
      <c r="H71" s="62">
        <v>0.22</v>
      </c>
      <c r="I71" s="44">
        <f t="shared" si="3"/>
        <v>0</v>
      </c>
      <c r="J71" s="61" t="s">
        <v>140</v>
      </c>
      <c r="K71" s="71" t="s">
        <v>141</v>
      </c>
      <c r="L71" s="74"/>
    </row>
    <row r="72" spans="1:12" s="16" customFormat="1" ht="30" customHeight="1" x14ac:dyDescent="0.25">
      <c r="A72" s="64">
        <v>62</v>
      </c>
      <c r="B72" s="37"/>
      <c r="C72" s="38" t="s">
        <v>128</v>
      </c>
      <c r="D72" s="36" t="s">
        <v>18</v>
      </c>
      <c r="E72" s="17">
        <v>1</v>
      </c>
      <c r="F72" s="44"/>
      <c r="G72" s="44">
        <f t="shared" si="10"/>
        <v>0</v>
      </c>
      <c r="H72" s="62">
        <v>0.22</v>
      </c>
      <c r="I72" s="44">
        <f t="shared" si="3"/>
        <v>0</v>
      </c>
      <c r="J72" s="45" t="s">
        <v>140</v>
      </c>
      <c r="K72" s="73" t="s">
        <v>141</v>
      </c>
      <c r="L72" s="74"/>
    </row>
    <row r="73" spans="1:12" s="16" customFormat="1" ht="30" customHeight="1" x14ac:dyDescent="0.25">
      <c r="A73" s="64">
        <v>63</v>
      </c>
      <c r="B73" s="37"/>
      <c r="C73" s="38" t="s">
        <v>129</v>
      </c>
      <c r="D73" s="36" t="s">
        <v>18</v>
      </c>
      <c r="E73" s="17">
        <v>2</v>
      </c>
      <c r="F73" s="44"/>
      <c r="G73" s="44">
        <f t="shared" si="10"/>
        <v>0</v>
      </c>
      <c r="H73" s="62">
        <v>0.22</v>
      </c>
      <c r="I73" s="44">
        <f t="shared" si="3"/>
        <v>0</v>
      </c>
      <c r="J73" s="45" t="s">
        <v>140</v>
      </c>
      <c r="K73" s="73" t="s">
        <v>141</v>
      </c>
      <c r="L73" s="74"/>
    </row>
    <row r="74" spans="1:12" s="16" customFormat="1" ht="30" customHeight="1" x14ac:dyDescent="0.25">
      <c r="A74" s="64">
        <v>64</v>
      </c>
      <c r="B74" s="37"/>
      <c r="C74" s="38" t="s">
        <v>130</v>
      </c>
      <c r="D74" s="36" t="s">
        <v>18</v>
      </c>
      <c r="E74" s="17">
        <v>2</v>
      </c>
      <c r="F74" s="44"/>
      <c r="G74" s="44">
        <f t="shared" si="10"/>
        <v>0</v>
      </c>
      <c r="H74" s="62">
        <v>0.22</v>
      </c>
      <c r="I74" s="44">
        <f t="shared" si="3"/>
        <v>0</v>
      </c>
      <c r="J74" s="61" t="s">
        <v>140</v>
      </c>
      <c r="K74" s="71" t="s">
        <v>141</v>
      </c>
      <c r="L74" s="74"/>
    </row>
    <row r="75" spans="1:12" s="16" customFormat="1" ht="30" customHeight="1" x14ac:dyDescent="0.25">
      <c r="A75" s="64">
        <v>65</v>
      </c>
      <c r="B75" s="37"/>
      <c r="C75" s="38" t="s">
        <v>131</v>
      </c>
      <c r="D75" s="36" t="s">
        <v>18</v>
      </c>
      <c r="E75" s="17">
        <v>1</v>
      </c>
      <c r="F75" s="44"/>
      <c r="G75" s="44">
        <f t="shared" si="10"/>
        <v>0</v>
      </c>
      <c r="H75" s="62">
        <v>0.22</v>
      </c>
      <c r="I75" s="44">
        <f t="shared" si="3"/>
        <v>0</v>
      </c>
      <c r="J75" s="45" t="s">
        <v>140</v>
      </c>
      <c r="K75" s="73" t="s">
        <v>141</v>
      </c>
      <c r="L75" s="74"/>
    </row>
    <row r="76" spans="1:12" s="16" customFormat="1" ht="30" customHeight="1" x14ac:dyDescent="0.25">
      <c r="A76" s="64">
        <v>66</v>
      </c>
      <c r="B76" s="37"/>
      <c r="C76" s="38" t="s">
        <v>132</v>
      </c>
      <c r="D76" s="36" t="s">
        <v>18</v>
      </c>
      <c r="E76" s="17">
        <v>1</v>
      </c>
      <c r="F76" s="44"/>
      <c r="G76" s="44">
        <f t="shared" si="10"/>
        <v>0</v>
      </c>
      <c r="H76" s="62">
        <v>0.22</v>
      </c>
      <c r="I76" s="44">
        <f t="shared" si="3"/>
        <v>0</v>
      </c>
      <c r="J76" s="45" t="s">
        <v>140</v>
      </c>
      <c r="K76" s="73" t="s">
        <v>141</v>
      </c>
      <c r="L76" s="74"/>
    </row>
    <row r="77" spans="1:12" s="16" customFormat="1" ht="30" customHeight="1" x14ac:dyDescent="0.25">
      <c r="A77" s="64">
        <v>67</v>
      </c>
      <c r="B77" s="37"/>
      <c r="C77" s="38" t="s">
        <v>133</v>
      </c>
      <c r="D77" s="36" t="s">
        <v>18</v>
      </c>
      <c r="E77" s="17">
        <v>1</v>
      </c>
      <c r="F77" s="44"/>
      <c r="G77" s="44">
        <f t="shared" si="10"/>
        <v>0</v>
      </c>
      <c r="H77" s="62">
        <v>0.22</v>
      </c>
      <c r="I77" s="44">
        <f t="shared" si="3"/>
        <v>0</v>
      </c>
      <c r="J77" s="61" t="s">
        <v>140</v>
      </c>
      <c r="K77" s="71" t="s">
        <v>141</v>
      </c>
      <c r="L77" s="74"/>
    </row>
    <row r="78" spans="1:12" s="16" customFormat="1" ht="30" customHeight="1" x14ac:dyDescent="0.25">
      <c r="A78" s="64">
        <v>68</v>
      </c>
      <c r="B78" s="37"/>
      <c r="C78" s="38" t="s">
        <v>134</v>
      </c>
      <c r="D78" s="36" t="s">
        <v>18</v>
      </c>
      <c r="E78" s="17">
        <v>3</v>
      </c>
      <c r="F78" s="44"/>
      <c r="G78" s="44">
        <f t="shared" si="10"/>
        <v>0</v>
      </c>
      <c r="H78" s="62">
        <v>0.22</v>
      </c>
      <c r="I78" s="44">
        <f t="shared" ref="I78:I84" si="11">G78*1.22</f>
        <v>0</v>
      </c>
      <c r="J78" s="45" t="s">
        <v>140</v>
      </c>
      <c r="K78" s="73" t="s">
        <v>141</v>
      </c>
      <c r="L78" s="74"/>
    </row>
    <row r="79" spans="1:12" s="16" customFormat="1" ht="30" customHeight="1" x14ac:dyDescent="0.25">
      <c r="A79" s="64">
        <v>69</v>
      </c>
      <c r="B79" s="37"/>
      <c r="C79" s="38" t="s">
        <v>71</v>
      </c>
      <c r="D79" s="36" t="s">
        <v>18</v>
      </c>
      <c r="E79" s="17">
        <v>1</v>
      </c>
      <c r="F79" s="44"/>
      <c r="G79" s="44">
        <f t="shared" si="10"/>
        <v>0</v>
      </c>
      <c r="H79" s="62">
        <v>0.22</v>
      </c>
      <c r="I79" s="44">
        <f t="shared" si="11"/>
        <v>0</v>
      </c>
      <c r="J79" s="45" t="s">
        <v>140</v>
      </c>
      <c r="K79" s="73" t="s">
        <v>141</v>
      </c>
      <c r="L79" s="74"/>
    </row>
    <row r="80" spans="1:12" s="16" customFormat="1" ht="30" customHeight="1" x14ac:dyDescent="0.25">
      <c r="A80" s="64">
        <v>70</v>
      </c>
      <c r="B80" s="37"/>
      <c r="C80" s="38" t="s">
        <v>135</v>
      </c>
      <c r="D80" s="36" t="s">
        <v>18</v>
      </c>
      <c r="E80" s="17">
        <v>2</v>
      </c>
      <c r="F80" s="44"/>
      <c r="G80" s="44">
        <f t="shared" si="10"/>
        <v>0</v>
      </c>
      <c r="H80" s="62">
        <v>0.22</v>
      </c>
      <c r="I80" s="44">
        <f t="shared" si="11"/>
        <v>0</v>
      </c>
      <c r="J80" s="61" t="s">
        <v>140</v>
      </c>
      <c r="K80" s="71" t="s">
        <v>141</v>
      </c>
      <c r="L80" s="74"/>
    </row>
    <row r="81" spans="1:12" s="16" customFormat="1" ht="30" customHeight="1" x14ac:dyDescent="0.25">
      <c r="A81" s="64">
        <v>71</v>
      </c>
      <c r="B81" s="37"/>
      <c r="C81" s="38" t="s">
        <v>136</v>
      </c>
      <c r="D81" s="36" t="s">
        <v>18</v>
      </c>
      <c r="E81" s="17">
        <v>29</v>
      </c>
      <c r="F81" s="44"/>
      <c r="G81" s="44">
        <f t="shared" ref="G81:G83" si="12">E81*F81</f>
        <v>0</v>
      </c>
      <c r="H81" s="62">
        <v>0.22</v>
      </c>
      <c r="I81" s="44">
        <f t="shared" si="11"/>
        <v>0</v>
      </c>
      <c r="J81" s="45" t="s">
        <v>140</v>
      </c>
      <c r="K81" s="73" t="s">
        <v>141</v>
      </c>
      <c r="L81" s="74"/>
    </row>
    <row r="82" spans="1:12" s="16" customFormat="1" ht="30" customHeight="1" x14ac:dyDescent="0.25">
      <c r="A82" s="64">
        <v>72</v>
      </c>
      <c r="B82" s="37"/>
      <c r="C82" s="38" t="s">
        <v>137</v>
      </c>
      <c r="D82" s="36" t="s">
        <v>18</v>
      </c>
      <c r="E82" s="17">
        <v>2</v>
      </c>
      <c r="F82" s="44"/>
      <c r="G82" s="44">
        <f t="shared" si="12"/>
        <v>0</v>
      </c>
      <c r="H82" s="62">
        <v>0.22</v>
      </c>
      <c r="I82" s="44">
        <f t="shared" ref="I82" si="13">G82*1.22</f>
        <v>0</v>
      </c>
      <c r="J82" s="45" t="s">
        <v>140</v>
      </c>
      <c r="K82" s="73" t="s">
        <v>141</v>
      </c>
      <c r="L82" s="74"/>
    </row>
    <row r="83" spans="1:12" s="16" customFormat="1" ht="30" customHeight="1" x14ac:dyDescent="0.25">
      <c r="A83" s="64">
        <v>73</v>
      </c>
      <c r="B83" s="37"/>
      <c r="C83" s="38" t="s">
        <v>138</v>
      </c>
      <c r="D83" s="36" t="s">
        <v>18</v>
      </c>
      <c r="E83" s="17">
        <v>2</v>
      </c>
      <c r="F83" s="44"/>
      <c r="G83" s="44">
        <f t="shared" si="12"/>
        <v>0</v>
      </c>
      <c r="H83" s="62">
        <v>0.22</v>
      </c>
      <c r="I83" s="44">
        <f t="shared" si="11"/>
        <v>0</v>
      </c>
      <c r="J83" s="61" t="s">
        <v>140</v>
      </c>
      <c r="K83" s="71" t="s">
        <v>141</v>
      </c>
      <c r="L83" s="74"/>
    </row>
    <row r="84" spans="1:12" s="16" customFormat="1" ht="30" customHeight="1" thickBot="1" x14ac:dyDescent="0.3">
      <c r="A84" s="64">
        <v>74</v>
      </c>
      <c r="B84" s="75"/>
      <c r="C84" s="76" t="s">
        <v>139</v>
      </c>
      <c r="D84" s="40" t="s">
        <v>18</v>
      </c>
      <c r="E84" s="39">
        <v>1</v>
      </c>
      <c r="F84" s="41"/>
      <c r="G84" s="41">
        <f t="shared" si="10"/>
        <v>0</v>
      </c>
      <c r="H84" s="42">
        <v>0.22</v>
      </c>
      <c r="I84" s="41">
        <f t="shared" si="11"/>
        <v>0</v>
      </c>
      <c r="J84" s="43" t="s">
        <v>140</v>
      </c>
      <c r="K84" s="77" t="s">
        <v>141</v>
      </c>
      <c r="L84" s="78"/>
    </row>
    <row r="85" spans="1:12" s="16" customFormat="1" ht="19.5" thickBot="1" x14ac:dyDescent="0.25">
      <c r="A85" s="86"/>
      <c r="B85" s="87"/>
      <c r="C85" s="46" t="s">
        <v>52</v>
      </c>
      <c r="D85" s="47"/>
      <c r="E85" s="48">
        <f>SUM(E11:E84)</f>
        <v>139</v>
      </c>
      <c r="F85" s="49"/>
      <c r="G85" s="50"/>
      <c r="H85" s="51"/>
      <c r="I85" s="52">
        <f>SUM(I11:I84)</f>
        <v>0</v>
      </c>
      <c r="J85" s="79"/>
      <c r="K85" s="88"/>
      <c r="L85" s="89"/>
    </row>
    <row r="86" spans="1:12" s="18" customFormat="1" ht="37.5" customHeight="1" x14ac:dyDescent="0.2">
      <c r="C86" s="81" t="s">
        <v>53</v>
      </c>
      <c r="D86" s="81"/>
      <c r="E86" s="81"/>
      <c r="F86" s="81"/>
      <c r="G86" s="81"/>
      <c r="H86" s="81"/>
      <c r="I86" s="81"/>
      <c r="J86" s="81"/>
      <c r="K86" s="4"/>
      <c r="L86" s="4"/>
    </row>
    <row r="87" spans="1:12" s="18" customFormat="1" ht="18.75" customHeight="1" x14ac:dyDescent="0.2">
      <c r="C87" s="82" t="s">
        <v>54</v>
      </c>
      <c r="D87" s="82"/>
      <c r="E87" s="82"/>
      <c r="F87" s="82"/>
      <c r="G87" s="82"/>
      <c r="H87" s="82"/>
      <c r="I87" s="82"/>
      <c r="J87" s="82"/>
      <c r="K87" s="4"/>
      <c r="L87" s="4"/>
    </row>
    <row r="88" spans="1:12" s="18" customFormat="1" ht="27" customHeight="1" x14ac:dyDescent="0.2">
      <c r="C88" s="83" t="s">
        <v>55</v>
      </c>
      <c r="D88" s="83"/>
      <c r="E88" s="83"/>
      <c r="F88" s="83"/>
      <c r="G88" s="83"/>
      <c r="H88" s="83"/>
      <c r="I88" s="83"/>
      <c r="J88" s="83"/>
      <c r="K88" s="4"/>
      <c r="L88" s="4"/>
    </row>
    <row r="89" spans="1:12" s="18" customFormat="1" ht="24" customHeight="1" x14ac:dyDescent="0.2">
      <c r="C89" s="84" t="s">
        <v>56</v>
      </c>
      <c r="D89" s="84"/>
      <c r="E89" s="84"/>
      <c r="F89" s="84"/>
      <c r="G89" s="84"/>
      <c r="H89" s="84"/>
      <c r="I89" s="84"/>
      <c r="J89" s="84"/>
      <c r="K89" s="4"/>
      <c r="L89" s="4"/>
    </row>
    <row r="90" spans="1:12" s="18" customFormat="1" ht="19.5" customHeight="1" x14ac:dyDescent="0.3">
      <c r="C90" s="85" t="s">
        <v>57</v>
      </c>
      <c r="D90" s="85"/>
      <c r="E90" s="85"/>
      <c r="F90" s="85"/>
      <c r="G90" s="85"/>
      <c r="H90" s="85"/>
      <c r="I90" s="85"/>
      <c r="J90" s="85"/>
      <c r="K90" s="4"/>
      <c r="L90" s="4"/>
    </row>
    <row r="91" spans="1:12" s="18" customFormat="1" ht="57" customHeight="1" x14ac:dyDescent="0.2">
      <c r="C91" s="83" t="s">
        <v>58</v>
      </c>
      <c r="D91" s="83"/>
      <c r="E91" s="83"/>
      <c r="F91" s="83"/>
      <c r="G91" s="83"/>
      <c r="H91" s="83"/>
      <c r="I91" s="83"/>
      <c r="J91" s="83"/>
      <c r="K91" s="4"/>
      <c r="L91" s="4"/>
    </row>
    <row r="92" spans="1:12" s="20" customFormat="1" ht="69.75" customHeight="1" x14ac:dyDescent="0.2">
      <c r="C92" s="83" t="s">
        <v>142</v>
      </c>
      <c r="D92" s="83"/>
      <c r="E92" s="83"/>
      <c r="F92" s="83"/>
      <c r="G92" s="83"/>
      <c r="H92" s="83"/>
      <c r="I92" s="83"/>
      <c r="J92" s="83"/>
      <c r="K92" s="19"/>
      <c r="L92" s="19"/>
    </row>
    <row r="93" spans="1:12" s="22" customFormat="1" ht="29.25" customHeight="1" x14ac:dyDescent="0.2">
      <c r="C93" s="84" t="s">
        <v>67</v>
      </c>
      <c r="D93" s="84"/>
      <c r="E93" s="84"/>
      <c r="F93" s="84"/>
      <c r="G93" s="84"/>
      <c r="H93" s="84"/>
      <c r="I93" s="84"/>
      <c r="J93" s="84"/>
      <c r="K93" s="21"/>
      <c r="L93" s="21"/>
    </row>
    <row r="94" spans="1:12" s="22" customFormat="1" ht="29.25" customHeight="1" x14ac:dyDescent="0.2">
      <c r="C94" s="23"/>
      <c r="D94" s="23"/>
      <c r="E94" s="23"/>
      <c r="F94" s="23"/>
      <c r="G94" s="23"/>
      <c r="H94" s="23"/>
      <c r="I94" s="23"/>
      <c r="J94" s="23"/>
      <c r="K94" s="21"/>
      <c r="L94" s="21"/>
    </row>
    <row r="95" spans="1:12" s="22" customFormat="1" ht="29.25" customHeight="1" x14ac:dyDescent="0.2">
      <c r="C95" s="23"/>
      <c r="D95" s="23"/>
      <c r="E95" s="23"/>
      <c r="F95" s="23"/>
      <c r="G95" s="23"/>
      <c r="H95" s="23"/>
      <c r="I95" s="23"/>
      <c r="J95" s="23"/>
      <c r="K95" s="21"/>
      <c r="L95" s="21"/>
    </row>
    <row r="96" spans="1:12" s="18" customFormat="1" ht="18.75" customHeight="1" x14ac:dyDescent="0.3">
      <c r="C96" s="85" t="s">
        <v>59</v>
      </c>
      <c r="D96" s="85"/>
      <c r="E96" s="85"/>
      <c r="F96" s="85"/>
      <c r="G96" s="85"/>
      <c r="H96" s="85"/>
      <c r="I96" s="85"/>
      <c r="J96" s="85"/>
      <c r="K96" s="4"/>
      <c r="L96" s="4"/>
    </row>
    <row r="97" spans="3:12" s="25" customFormat="1" ht="25.5" customHeight="1" x14ac:dyDescent="0.25">
      <c r="C97" s="83" t="s">
        <v>60</v>
      </c>
      <c r="D97" s="83"/>
      <c r="E97" s="83"/>
      <c r="F97" s="83"/>
      <c r="G97" s="83"/>
      <c r="H97" s="83"/>
      <c r="I97" s="83"/>
      <c r="J97" s="83"/>
      <c r="K97" s="24"/>
      <c r="L97" s="24"/>
    </row>
    <row r="98" spans="3:12" s="25" customFormat="1" ht="32.25" customHeight="1" x14ac:dyDescent="0.25">
      <c r="C98" s="83" t="s">
        <v>61</v>
      </c>
      <c r="D98" s="83"/>
      <c r="E98" s="83"/>
      <c r="F98" s="83"/>
      <c r="G98" s="83"/>
      <c r="H98" s="83"/>
      <c r="I98" s="83"/>
      <c r="J98" s="83"/>
      <c r="K98" s="24"/>
      <c r="L98" s="24"/>
    </row>
    <row r="99" spans="3:12" s="26" customFormat="1" ht="27.75" customHeight="1" x14ac:dyDescent="0.3">
      <c r="C99" s="80" t="s">
        <v>62</v>
      </c>
      <c r="D99" s="80"/>
      <c r="E99" s="80"/>
      <c r="F99" s="80"/>
      <c r="G99" s="80"/>
      <c r="H99" s="80"/>
      <c r="I99" s="80"/>
      <c r="J99" s="80"/>
      <c r="K99" s="24"/>
      <c r="L99" s="24"/>
    </row>
    <row r="100" spans="3:12" s="26" customFormat="1" ht="9.75" hidden="1" customHeight="1" x14ac:dyDescent="0.3">
      <c r="C100" s="27"/>
      <c r="D100" s="27"/>
      <c r="E100" s="27"/>
      <c r="F100" s="27"/>
      <c r="G100" s="27"/>
      <c r="H100" s="27"/>
      <c r="I100" s="27"/>
      <c r="J100" s="27"/>
      <c r="K100" s="24"/>
      <c r="L100" s="24"/>
    </row>
    <row r="101" spans="3:12" s="26" customFormat="1" ht="32.25" customHeight="1" x14ac:dyDescent="0.3">
      <c r="C101" s="27" t="s">
        <v>63</v>
      </c>
      <c r="D101" s="27"/>
      <c r="E101" s="27"/>
      <c r="F101" s="27"/>
      <c r="G101" s="27" t="s">
        <v>64</v>
      </c>
      <c r="H101" s="27"/>
      <c r="I101" s="27"/>
      <c r="J101" s="27"/>
      <c r="K101" s="24"/>
      <c r="L101" s="24"/>
    </row>
    <row r="102" spans="3:12" s="26" customFormat="1" ht="32.25" customHeight="1" x14ac:dyDescent="0.3">
      <c r="C102" s="27"/>
      <c r="D102" s="27"/>
      <c r="E102" s="27"/>
      <c r="F102" s="27"/>
      <c r="G102" s="27"/>
      <c r="H102" s="27"/>
      <c r="I102" s="27"/>
      <c r="J102" s="27"/>
      <c r="K102" s="24"/>
      <c r="L102" s="24"/>
    </row>
    <row r="103" spans="3:12" s="26" customFormat="1" ht="32.25" customHeight="1" x14ac:dyDescent="0.3">
      <c r="C103" s="27"/>
      <c r="D103" s="27"/>
      <c r="E103" s="27"/>
      <c r="F103" s="27"/>
      <c r="G103" s="27"/>
      <c r="H103" s="27"/>
      <c r="I103" s="27"/>
      <c r="J103" s="27"/>
      <c r="K103" s="24"/>
      <c r="L103" s="24"/>
    </row>
    <row r="104" spans="3:12" s="26" customFormat="1" ht="18.75" x14ac:dyDescent="0.3">
      <c r="C104" s="27"/>
      <c r="D104" s="27"/>
      <c r="E104" s="27"/>
      <c r="F104" s="27"/>
      <c r="G104" s="27"/>
      <c r="H104" s="27"/>
      <c r="I104" s="27"/>
      <c r="J104" s="27"/>
      <c r="K104" s="24"/>
      <c r="L104" s="24"/>
    </row>
    <row r="105" spans="3:12" s="26" customFormat="1" ht="18.75" x14ac:dyDescent="0.3">
      <c r="C105" s="27"/>
      <c r="D105" s="27"/>
      <c r="E105" s="27"/>
      <c r="F105" s="27"/>
      <c r="G105" s="27"/>
      <c r="H105" s="27"/>
      <c r="I105" s="27"/>
      <c r="J105" s="27"/>
      <c r="K105" s="24"/>
      <c r="L105" s="24"/>
    </row>
    <row r="106" spans="3:12" s="26" customFormat="1" ht="24.75" customHeight="1" x14ac:dyDescent="0.3">
      <c r="C106" s="28" t="s">
        <v>65</v>
      </c>
      <c r="D106" s="29" t="s">
        <v>66</v>
      </c>
      <c r="E106" s="27"/>
      <c r="F106" s="27"/>
      <c r="G106" s="27"/>
      <c r="H106" s="27"/>
      <c r="I106" s="27"/>
      <c r="J106" s="27"/>
      <c r="K106" s="24"/>
      <c r="L106" s="24"/>
    </row>
    <row r="107" spans="3:12" s="30" customFormat="1" ht="27.75" customHeight="1" x14ac:dyDescent="0.3">
      <c r="C107" s="27"/>
      <c r="D107" s="27"/>
      <c r="E107" s="27"/>
      <c r="F107" s="27"/>
      <c r="G107" s="27"/>
      <c r="H107" s="27"/>
      <c r="I107" s="27"/>
      <c r="J107" s="27"/>
      <c r="K107" s="4"/>
      <c r="L107" s="4"/>
    </row>
    <row r="108" spans="3:12" s="30" customFormat="1" ht="21.75" customHeight="1" x14ac:dyDescent="0.3">
      <c r="C108" s="27"/>
      <c r="D108" s="27"/>
      <c r="E108" s="27"/>
      <c r="F108" s="27"/>
      <c r="G108" s="27"/>
      <c r="H108" s="27"/>
      <c r="I108" s="27"/>
      <c r="J108" s="27"/>
      <c r="K108" s="4"/>
      <c r="L108" s="4"/>
    </row>
    <row r="109" spans="3:12" s="30" customFormat="1" ht="7.5" customHeight="1" x14ac:dyDescent="0.2">
      <c r="C109" s="31"/>
      <c r="D109" s="32"/>
      <c r="E109" s="32"/>
      <c r="F109" s="32"/>
      <c r="G109" s="32"/>
      <c r="H109" s="32"/>
      <c r="I109" s="32"/>
      <c r="K109" s="4"/>
      <c r="L109" s="4"/>
    </row>
    <row r="110" spans="3:12" s="32" customFormat="1" ht="41.25" customHeight="1" x14ac:dyDescent="0.2">
      <c r="C110" s="31"/>
      <c r="J110" s="30"/>
      <c r="K110" s="33"/>
      <c r="L110" s="33"/>
    </row>
    <row r="111" spans="3:12" s="32" customFormat="1" x14ac:dyDescent="0.2">
      <c r="C111" s="31"/>
      <c r="J111" s="30"/>
      <c r="K111" s="33"/>
      <c r="L111" s="33"/>
    </row>
    <row r="112" spans="3:12" s="32" customFormat="1" x14ac:dyDescent="0.2">
      <c r="C112" s="31"/>
      <c r="J112" s="30"/>
      <c r="K112" s="33"/>
      <c r="L112" s="33"/>
    </row>
    <row r="113" spans="3:12" s="30" customFormat="1" ht="12.75" customHeight="1" x14ac:dyDescent="0.2">
      <c r="C113" s="31"/>
      <c r="D113" s="32"/>
      <c r="E113" s="32"/>
      <c r="F113" s="32"/>
      <c r="G113" s="32"/>
      <c r="H113" s="32"/>
      <c r="I113" s="32"/>
      <c r="K113" s="4"/>
      <c r="L113" s="4"/>
    </row>
    <row r="114" spans="3:12" s="30" customFormat="1" x14ac:dyDescent="0.2">
      <c r="C114" s="31"/>
      <c r="D114" s="32"/>
      <c r="E114" s="32"/>
      <c r="F114" s="32"/>
      <c r="G114" s="32"/>
      <c r="H114" s="32"/>
      <c r="I114" s="32"/>
      <c r="K114" s="4"/>
      <c r="L114" s="4"/>
    </row>
    <row r="115" spans="3:12" s="30" customFormat="1" x14ac:dyDescent="0.2">
      <c r="C115" s="31"/>
      <c r="D115" s="32"/>
      <c r="E115" s="32"/>
      <c r="F115" s="32"/>
      <c r="G115" s="32"/>
      <c r="H115" s="32"/>
      <c r="I115" s="32"/>
      <c r="K115" s="4"/>
      <c r="L115" s="4"/>
    </row>
    <row r="116" spans="3:12" s="30" customFormat="1" x14ac:dyDescent="0.2">
      <c r="C116" s="31"/>
      <c r="D116" s="32"/>
      <c r="E116" s="32"/>
      <c r="F116" s="32"/>
      <c r="G116" s="32"/>
      <c r="H116" s="32"/>
      <c r="I116" s="32"/>
      <c r="K116" s="4"/>
      <c r="L116" s="4"/>
    </row>
    <row r="117" spans="3:12" s="30" customFormat="1" x14ac:dyDescent="0.2">
      <c r="C117" s="31"/>
      <c r="D117" s="32"/>
      <c r="E117" s="32"/>
      <c r="F117" s="32"/>
      <c r="G117" s="32"/>
      <c r="H117" s="32"/>
      <c r="I117" s="32"/>
      <c r="K117" s="4"/>
      <c r="L117" s="4"/>
    </row>
    <row r="118" spans="3:12" s="30" customFormat="1" x14ac:dyDescent="0.2">
      <c r="C118" s="31"/>
      <c r="D118" s="32"/>
      <c r="E118" s="32"/>
      <c r="F118" s="32"/>
      <c r="G118" s="32"/>
      <c r="H118" s="32"/>
      <c r="I118" s="32"/>
      <c r="K118" s="4"/>
      <c r="L118" s="4"/>
    </row>
    <row r="119" spans="3:12" s="30" customFormat="1" x14ac:dyDescent="0.2">
      <c r="C119" s="31"/>
      <c r="D119" s="32"/>
      <c r="E119" s="32"/>
      <c r="F119" s="32"/>
      <c r="G119" s="32"/>
      <c r="H119" s="32"/>
      <c r="I119" s="32"/>
      <c r="K119" s="4"/>
      <c r="L119" s="4"/>
    </row>
    <row r="120" spans="3:12" s="30" customFormat="1" x14ac:dyDescent="0.2">
      <c r="C120" s="31"/>
      <c r="D120" s="32"/>
      <c r="E120" s="32"/>
      <c r="F120" s="32"/>
      <c r="G120" s="32"/>
      <c r="H120" s="32"/>
      <c r="I120" s="32"/>
      <c r="K120" s="4"/>
      <c r="L120" s="4"/>
    </row>
    <row r="121" spans="3:12" s="30" customFormat="1" x14ac:dyDescent="0.2">
      <c r="C121" s="31"/>
      <c r="D121" s="32"/>
      <c r="E121" s="32"/>
      <c r="F121" s="32"/>
      <c r="G121" s="32"/>
      <c r="H121" s="32"/>
      <c r="I121" s="32"/>
      <c r="K121" s="4"/>
      <c r="L121" s="4"/>
    </row>
    <row r="122" spans="3:12" s="30" customFormat="1" x14ac:dyDescent="0.2">
      <c r="C122" s="31"/>
      <c r="D122" s="32"/>
      <c r="E122" s="32"/>
      <c r="F122" s="32"/>
      <c r="G122" s="32"/>
      <c r="H122" s="32"/>
      <c r="I122" s="32"/>
      <c r="K122" s="4"/>
      <c r="L122" s="4"/>
    </row>
    <row r="123" spans="3:12" s="30" customFormat="1" x14ac:dyDescent="0.2">
      <c r="C123" s="31"/>
      <c r="D123" s="32"/>
      <c r="E123" s="32"/>
      <c r="F123" s="32"/>
      <c r="G123" s="32"/>
      <c r="H123" s="32"/>
      <c r="I123" s="32"/>
      <c r="K123" s="4"/>
      <c r="L123" s="4"/>
    </row>
    <row r="124" spans="3:12" s="30" customFormat="1" x14ac:dyDescent="0.2">
      <c r="C124" s="31"/>
      <c r="D124" s="32"/>
      <c r="E124" s="32"/>
      <c r="F124" s="32"/>
      <c r="G124" s="32"/>
      <c r="H124" s="32"/>
      <c r="I124" s="32"/>
      <c r="K124" s="4"/>
      <c r="L124" s="4"/>
    </row>
    <row r="125" spans="3:12" s="30" customFormat="1" x14ac:dyDescent="0.2">
      <c r="C125" s="31"/>
      <c r="D125" s="32"/>
      <c r="E125" s="32"/>
      <c r="F125" s="32"/>
      <c r="G125" s="32"/>
      <c r="H125" s="32"/>
      <c r="I125" s="32"/>
      <c r="K125" s="4"/>
      <c r="L125" s="4"/>
    </row>
    <row r="126" spans="3:12" s="30" customFormat="1" x14ac:dyDescent="0.2">
      <c r="C126" s="31"/>
      <c r="D126" s="32"/>
      <c r="E126" s="32"/>
      <c r="F126" s="32"/>
      <c r="G126" s="32"/>
      <c r="H126" s="32"/>
      <c r="I126" s="32"/>
      <c r="K126" s="4"/>
      <c r="L126" s="4"/>
    </row>
    <row r="127" spans="3:12" s="30" customFormat="1" x14ac:dyDescent="0.2">
      <c r="C127" s="31"/>
      <c r="D127" s="32"/>
      <c r="E127" s="32"/>
      <c r="F127" s="32"/>
      <c r="G127" s="32"/>
      <c r="H127" s="32"/>
      <c r="I127" s="32"/>
      <c r="K127" s="4"/>
      <c r="L127" s="4"/>
    </row>
    <row r="128" spans="3:12" s="30" customFormat="1" x14ac:dyDescent="0.2">
      <c r="C128" s="31"/>
      <c r="D128" s="32"/>
      <c r="E128" s="32"/>
      <c r="F128" s="32"/>
      <c r="G128" s="32"/>
      <c r="H128" s="32"/>
      <c r="I128" s="32"/>
      <c r="K128" s="4"/>
      <c r="L128" s="4"/>
    </row>
    <row r="129" spans="2:12" s="30" customFormat="1" x14ac:dyDescent="0.2">
      <c r="C129" s="31"/>
      <c r="D129" s="32"/>
      <c r="E129" s="32"/>
      <c r="F129" s="32"/>
      <c r="G129" s="32"/>
      <c r="H129" s="32"/>
      <c r="I129" s="32"/>
      <c r="K129" s="4"/>
      <c r="L129" s="4"/>
    </row>
    <row r="130" spans="2:12" s="30" customFormat="1" x14ac:dyDescent="0.2">
      <c r="C130" s="31"/>
      <c r="D130" s="32"/>
      <c r="E130" s="32"/>
      <c r="F130" s="32"/>
      <c r="G130" s="32"/>
      <c r="H130" s="32"/>
      <c r="I130" s="32"/>
      <c r="K130" s="4"/>
      <c r="L130" s="4"/>
    </row>
    <row r="131" spans="2:12" s="30" customFormat="1" x14ac:dyDescent="0.2">
      <c r="C131" s="31"/>
      <c r="D131" s="32"/>
      <c r="E131" s="32"/>
      <c r="F131" s="32"/>
      <c r="G131" s="32"/>
      <c r="H131" s="32"/>
      <c r="I131" s="32"/>
      <c r="K131" s="4"/>
      <c r="L131" s="4"/>
    </row>
    <row r="132" spans="2:12" s="30" customFormat="1" x14ac:dyDescent="0.2">
      <c r="C132" s="31"/>
      <c r="D132" s="32"/>
      <c r="E132" s="32"/>
      <c r="F132" s="32"/>
      <c r="G132" s="32"/>
      <c r="H132" s="32"/>
      <c r="I132" s="32"/>
      <c r="K132" s="4"/>
      <c r="L132" s="4"/>
    </row>
    <row r="133" spans="2:12" s="30" customFormat="1" x14ac:dyDescent="0.2">
      <c r="C133" s="31"/>
      <c r="D133" s="32"/>
      <c r="E133" s="32"/>
      <c r="F133" s="32"/>
      <c r="G133" s="32"/>
      <c r="H133" s="32"/>
      <c r="I133" s="32"/>
      <c r="K133" s="4"/>
      <c r="L133" s="4"/>
    </row>
    <row r="134" spans="2:12" s="30" customFormat="1" x14ac:dyDescent="0.2">
      <c r="C134" s="31"/>
      <c r="D134" s="32"/>
      <c r="E134" s="32"/>
      <c r="F134" s="32"/>
      <c r="G134" s="32"/>
      <c r="H134" s="32"/>
      <c r="I134" s="32"/>
      <c r="K134" s="4"/>
      <c r="L134" s="4"/>
    </row>
    <row r="135" spans="2:12" s="30" customFormat="1" x14ac:dyDescent="0.2">
      <c r="B135" s="30" t="s">
        <v>16</v>
      </c>
      <c r="C135" s="31" t="s">
        <v>17</v>
      </c>
      <c r="D135" s="32">
        <v>79850</v>
      </c>
      <c r="E135" s="32"/>
      <c r="F135" s="32"/>
      <c r="G135" s="32"/>
      <c r="H135" s="32"/>
      <c r="I135" s="32"/>
      <c r="K135" s="4"/>
      <c r="L135" s="4"/>
    </row>
    <row r="136" spans="2:12" s="30" customFormat="1" x14ac:dyDescent="0.2">
      <c r="B136" s="30" t="s">
        <v>19</v>
      </c>
      <c r="C136" s="34" t="s">
        <v>20</v>
      </c>
      <c r="D136" s="30">
        <v>79850</v>
      </c>
      <c r="K136" s="4"/>
      <c r="L136" s="4"/>
    </row>
    <row r="137" spans="2:12" s="30" customFormat="1" x14ac:dyDescent="0.2">
      <c r="B137" s="30" t="s">
        <v>21</v>
      </c>
      <c r="C137" s="34" t="s">
        <v>22</v>
      </c>
      <c r="D137" s="30">
        <v>87900</v>
      </c>
      <c r="K137" s="4"/>
      <c r="L137" s="4"/>
    </row>
    <row r="138" spans="2:12" s="30" customFormat="1" x14ac:dyDescent="0.2">
      <c r="B138" s="30" t="s">
        <v>23</v>
      </c>
      <c r="C138" s="34" t="s">
        <v>24</v>
      </c>
      <c r="D138" s="30">
        <v>5025.96</v>
      </c>
      <c r="K138" s="4"/>
      <c r="L138" s="4"/>
    </row>
    <row r="139" spans="2:12" s="30" customFormat="1" x14ac:dyDescent="0.2">
      <c r="B139" s="30" t="s">
        <v>25</v>
      </c>
      <c r="C139" s="34" t="s">
        <v>26</v>
      </c>
      <c r="D139" s="30">
        <v>16413.18</v>
      </c>
      <c r="K139" s="4"/>
      <c r="L139" s="4"/>
    </row>
    <row r="140" spans="2:12" s="30" customFormat="1" x14ac:dyDescent="0.2">
      <c r="B140" s="30" t="s">
        <v>27</v>
      </c>
      <c r="C140" s="34" t="s">
        <v>28</v>
      </c>
      <c r="D140" s="30">
        <v>23000</v>
      </c>
      <c r="K140" s="4"/>
      <c r="L140" s="4"/>
    </row>
    <row r="141" spans="2:12" s="30" customFormat="1" x14ac:dyDescent="0.2">
      <c r="B141" s="30" t="s">
        <v>29</v>
      </c>
      <c r="C141" s="34" t="s">
        <v>30</v>
      </c>
      <c r="D141" s="30">
        <v>23000</v>
      </c>
      <c r="K141" s="4"/>
      <c r="L141" s="4"/>
    </row>
    <row r="142" spans="2:12" s="30" customFormat="1" x14ac:dyDescent="0.2">
      <c r="B142" s="30" t="s">
        <v>31</v>
      </c>
      <c r="C142" s="34" t="s">
        <v>32</v>
      </c>
      <c r="D142" s="30">
        <v>24100</v>
      </c>
      <c r="K142" s="4"/>
      <c r="L142" s="4"/>
    </row>
    <row r="143" spans="2:12" s="30" customFormat="1" x14ac:dyDescent="0.2">
      <c r="B143" s="30" t="s">
        <v>33</v>
      </c>
      <c r="C143" s="34" t="s">
        <v>34</v>
      </c>
      <c r="D143" s="30">
        <v>24100</v>
      </c>
      <c r="K143" s="4"/>
      <c r="L143" s="4"/>
    </row>
    <row r="144" spans="2:12" s="30" customFormat="1" x14ac:dyDescent="0.2">
      <c r="B144" s="30" t="s">
        <v>35</v>
      </c>
      <c r="C144" s="34" t="s">
        <v>36</v>
      </c>
      <c r="D144" s="30">
        <v>20045.79</v>
      </c>
      <c r="K144" s="4"/>
      <c r="L144" s="4"/>
    </row>
    <row r="145" spans="2:12" s="30" customFormat="1" x14ac:dyDescent="0.2">
      <c r="B145" s="30" t="s">
        <v>37</v>
      </c>
      <c r="C145" s="34" t="s">
        <v>38</v>
      </c>
      <c r="D145" s="30">
        <v>20045.8</v>
      </c>
      <c r="K145" s="4"/>
      <c r="L145" s="4"/>
    </row>
    <row r="146" spans="2:12" s="30" customFormat="1" x14ac:dyDescent="0.2">
      <c r="B146" s="30" t="s">
        <v>39</v>
      </c>
      <c r="C146" s="34" t="s">
        <v>38</v>
      </c>
      <c r="D146" s="30">
        <v>20045.8</v>
      </c>
      <c r="K146" s="4"/>
      <c r="L146" s="4"/>
    </row>
    <row r="147" spans="2:12" s="30" customFormat="1" x14ac:dyDescent="0.2">
      <c r="B147" s="30" t="s">
        <v>40</v>
      </c>
      <c r="C147" s="34" t="s">
        <v>41</v>
      </c>
      <c r="D147" s="30">
        <v>6063.66</v>
      </c>
      <c r="K147" s="4"/>
      <c r="L147" s="4"/>
    </row>
    <row r="148" spans="2:12" s="30" customFormat="1" x14ac:dyDescent="0.2">
      <c r="B148" s="30" t="s">
        <v>42</v>
      </c>
      <c r="C148" s="34" t="s">
        <v>41</v>
      </c>
      <c r="D148" s="30">
        <v>7515.77</v>
      </c>
      <c r="K148" s="4"/>
      <c r="L148" s="4"/>
    </row>
    <row r="149" spans="2:12" s="30" customFormat="1" x14ac:dyDescent="0.2">
      <c r="B149" s="30" t="s">
        <v>43</v>
      </c>
      <c r="C149" s="34" t="s">
        <v>44</v>
      </c>
      <c r="D149" s="30">
        <v>51100</v>
      </c>
      <c r="K149" s="4"/>
      <c r="L149" s="4"/>
    </row>
    <row r="150" spans="2:12" s="30" customFormat="1" x14ac:dyDescent="0.2">
      <c r="B150" s="30" t="s">
        <v>45</v>
      </c>
      <c r="C150" s="34" t="s">
        <v>46</v>
      </c>
      <c r="D150" s="30">
        <v>38721.64</v>
      </c>
      <c r="K150" s="4"/>
      <c r="L150" s="4"/>
    </row>
    <row r="151" spans="2:12" s="30" customFormat="1" x14ac:dyDescent="0.2">
      <c r="B151" s="30" t="s">
        <v>47</v>
      </c>
      <c r="C151" s="34" t="s">
        <v>48</v>
      </c>
      <c r="D151" s="30">
        <v>10200</v>
      </c>
      <c r="K151" s="4"/>
      <c r="L151" s="4"/>
    </row>
    <row r="152" spans="2:12" s="30" customFormat="1" x14ac:dyDescent="0.2">
      <c r="B152" s="30" t="s">
        <v>49</v>
      </c>
      <c r="C152" s="34" t="s">
        <v>50</v>
      </c>
      <c r="D152" s="30">
        <v>9418.94</v>
      </c>
      <c r="K152" s="4"/>
      <c r="L152" s="4"/>
    </row>
    <row r="153" spans="2:12" s="30" customFormat="1" x14ac:dyDescent="0.2">
      <c r="C153" s="34"/>
      <c r="D153" s="30">
        <v>1</v>
      </c>
      <c r="K153" s="4"/>
      <c r="L153" s="4"/>
    </row>
    <row r="154" spans="2:12" s="30" customFormat="1" x14ac:dyDescent="0.2">
      <c r="C154" s="34"/>
      <c r="K154" s="4"/>
      <c r="L154" s="4"/>
    </row>
    <row r="155" spans="2:12" s="30" customFormat="1" x14ac:dyDescent="0.2">
      <c r="C155" s="34"/>
      <c r="K155" s="4"/>
      <c r="L155" s="4"/>
    </row>
    <row r="156" spans="2:12" s="30" customFormat="1" x14ac:dyDescent="0.2">
      <c r="C156" s="34"/>
      <c r="K156" s="4"/>
      <c r="L156" s="4"/>
    </row>
    <row r="157" spans="2:12" s="30" customFormat="1" x14ac:dyDescent="0.2">
      <c r="C157" s="34"/>
      <c r="K157" s="4"/>
      <c r="L157" s="4"/>
    </row>
    <row r="158" spans="2:12" s="30" customFormat="1" x14ac:dyDescent="0.2">
      <c r="C158" s="34"/>
      <c r="K158" s="4"/>
      <c r="L158" s="4"/>
    </row>
  </sheetData>
  <autoFilter ref="B9:L99"/>
  <mergeCells count="19">
    <mergeCell ref="A85:B85"/>
    <mergeCell ref="K85:L85"/>
    <mergeCell ref="C5:G5"/>
    <mergeCell ref="C6:J6"/>
    <mergeCell ref="C7:J8"/>
    <mergeCell ref="A9:A10"/>
    <mergeCell ref="B10:L10"/>
    <mergeCell ref="C99:J99"/>
    <mergeCell ref="C86:J86"/>
    <mergeCell ref="C87:J87"/>
    <mergeCell ref="C88:J88"/>
    <mergeCell ref="C89:J89"/>
    <mergeCell ref="C90:J90"/>
    <mergeCell ref="C91:J91"/>
    <mergeCell ref="C92:J92"/>
    <mergeCell ref="C93:J93"/>
    <mergeCell ref="C96:J96"/>
    <mergeCell ref="C97:J97"/>
    <mergeCell ref="C98:J98"/>
  </mergeCells>
  <conditionalFormatting sqref="B11:B84">
    <cfRule type="duplicateValues" dxfId="1" priority="9" stopIfTrue="1"/>
  </conditionalFormatting>
  <conditionalFormatting sqref="C11:C23 C28:C84">
    <cfRule type="duplicateValues" dxfId="0" priority="10" stopIfTrue="1"/>
  </conditionalFormatting>
  <pageMargins left="0.23622047244094491" right="0.23622047244094491" top="0.74803149606299213" bottom="0.55118110236220474" header="0.31496062992125984" footer="0.31496062992125984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dcterms:created xsi:type="dcterms:W3CDTF">2025-12-10T15:37:42Z</dcterms:created>
  <dcterms:modified xsi:type="dcterms:W3CDTF">2026-01-26T09:40:01Z</dcterms:modified>
</cp:coreProperties>
</file>